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workbookProtection workbookAlgorithmName="SHA-512" workbookHashValue="tNII6bnp7GAqTWpiDvfjY4tR/+IBEAaGXhXUBCjsJKvKe2wbPqEENymW+yR8uioKOCtUZQewiIrno3R39BsN3g==" workbookSaltValue="eioR9g5SmSxRrhAb3CSMBw==" workbookSpinCount="100000" lockStructure="1"/>
  <bookViews>
    <workbookView xWindow="-330" yWindow="150" windowWidth="11115" windowHeight="11475"/>
  </bookViews>
  <sheets>
    <sheet name="unos" sheetId="1" r:id="rId1"/>
    <sheet name="p" sheetId="3" state="hidden" r:id="rId2"/>
  </sheets>
  <definedNames>
    <definedName name="polja">p!$A$1:$Y$2</definedName>
    <definedName name="_xlnm.Print_Area" localSheetId="0">unos!$A$1:$G$46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5" i="1" l="1"/>
  <c r="R2" i="3" s="1"/>
  <c r="X2" i="3"/>
  <c r="V2" i="3"/>
  <c r="U2" i="3"/>
  <c r="S2" i="3"/>
  <c r="Q2" i="3"/>
  <c r="P2" i="3"/>
  <c r="O2" i="3"/>
  <c r="M2" i="3"/>
  <c r="L2" i="3"/>
  <c r="I2" i="3"/>
  <c r="H2" i="3"/>
  <c r="F2" i="3"/>
  <c r="E2" i="3"/>
  <c r="D2" i="3"/>
  <c r="C2" i="3"/>
  <c r="B2" i="3"/>
  <c r="G19" i="1"/>
  <c r="G2" i="3" s="1"/>
  <c r="G23" i="1"/>
  <c r="J2" i="3" s="1"/>
  <c r="G30" i="1"/>
  <c r="N2" i="3" s="1"/>
  <c r="G24" i="1" l="1"/>
  <c r="K2" i="3" l="1"/>
  <c r="G37" i="1"/>
  <c r="G40" i="1" l="1"/>
  <c r="T2" i="3"/>
  <c r="W2" i="3" l="1"/>
  <c r="G42" i="1"/>
  <c r="Y2" i="3" s="1"/>
</calcChain>
</file>

<file path=xl/sharedStrings.xml><?xml version="1.0" encoding="utf-8"?>
<sst xmlns="http://schemas.openxmlformats.org/spreadsheetml/2006/main" count="99" uniqueCount="99">
  <si>
    <t>I</t>
  </si>
  <si>
    <t>1.</t>
  </si>
  <si>
    <t>1.1.</t>
  </si>
  <si>
    <t>1.2.</t>
  </si>
  <si>
    <t>1.3.</t>
  </si>
  <si>
    <t>1.4.</t>
  </si>
  <si>
    <t>1.5.</t>
  </si>
  <si>
    <t>2.</t>
  </si>
  <si>
    <t>2.1.</t>
  </si>
  <si>
    <t>2.2.</t>
  </si>
  <si>
    <t>2.3.</t>
  </si>
  <si>
    <t>3.</t>
  </si>
  <si>
    <t>II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</si>
  <si>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</si>
  <si>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</si>
  <si>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</si>
  <si>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</si>
  <si>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</si>
  <si>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</si>
  <si>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</si>
  <si>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</si>
  <si>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</si>
  <si>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>6.</t>
  </si>
  <si>
    <t>7.</t>
  </si>
  <si>
    <t>8.</t>
  </si>
  <si>
    <t>9.</t>
  </si>
  <si>
    <t>10.</t>
  </si>
  <si>
    <t>11.</t>
  </si>
  <si>
    <t>12.</t>
  </si>
  <si>
    <t>sifra</t>
  </si>
  <si>
    <t>datum</t>
  </si>
  <si>
    <t>I111</t>
  </si>
  <si>
    <t>I112</t>
  </si>
  <si>
    <t>I113</t>
  </si>
  <si>
    <t>I114</t>
  </si>
  <si>
    <t>I115</t>
  </si>
  <si>
    <t>I221</t>
  </si>
  <si>
    <t>I222</t>
  </si>
  <si>
    <t>I223</t>
  </si>
  <si>
    <t>I3</t>
  </si>
  <si>
    <t>II442</t>
  </si>
  <si>
    <t>II443</t>
  </si>
  <si>
    <t>II551</t>
  </si>
  <si>
    <t>II552</t>
  </si>
  <si>
    <t>II553</t>
  </si>
  <si>
    <t>II554</t>
  </si>
  <si>
    <t>III6</t>
  </si>
  <si>
    <t>III7</t>
  </si>
  <si>
    <t>III8</t>
  </si>
  <si>
    <t>III9</t>
  </si>
  <si>
    <t>III10</t>
  </si>
  <si>
    <t>III11</t>
  </si>
  <si>
    <t>III12</t>
  </si>
  <si>
    <t>БИЛАНС УСПЈЕХА МКД</t>
  </si>
  <si>
    <t>Назив МКД</t>
  </si>
  <si>
    <t>Образац: БУ-МКД</t>
  </si>
  <si>
    <t>(у 000 КМ)</t>
  </si>
  <si>
    <t>Ред. број</t>
  </si>
  <si>
    <t>О П И С</t>
  </si>
  <si>
    <t>ФИНАНСИЈСКИ ПРИХОДИ И РАСХОДИ</t>
  </si>
  <si>
    <t xml:space="preserve">   камате на пласмане банкама</t>
  </si>
  <si>
    <t xml:space="preserve">   камата на кредите</t>
  </si>
  <si>
    <t xml:space="preserve">   остали финансијски приходи</t>
  </si>
  <si>
    <t>Укупно приходи од камата и сл. прихода (1.1. до 1.4.)</t>
  </si>
  <si>
    <t xml:space="preserve">   остали финансијски расходи</t>
  </si>
  <si>
    <t>Укупно расходи по каматама и сл. расходи (2.1. до 2.2.)</t>
  </si>
  <si>
    <t>Нето финансијски приходи (1.5.-2.3.)</t>
  </si>
  <si>
    <t>ОПЕРАТИВНИ ПРИХОДИ И РАСХОДИ</t>
  </si>
  <si>
    <t>Оперативни приходи</t>
  </si>
  <si>
    <t xml:space="preserve">   остали оперативни приходи</t>
  </si>
  <si>
    <t>Укупно оперативни приходи (4.1. до 4.2.)</t>
  </si>
  <si>
    <t>Оперативни расходи</t>
  </si>
  <si>
    <t>Укупно оперативни расходи (5.1. до 5.3.)</t>
  </si>
  <si>
    <t>Ванредни приходи</t>
  </si>
  <si>
    <t>Ванредни расходи</t>
  </si>
  <si>
    <t>ПОРЕЗ</t>
  </si>
  <si>
    <t>НЕТО ДОБИТ/ГУБИТАК</t>
  </si>
  <si>
    <t>Име и презиме</t>
  </si>
  <si>
    <t>Број телефона</t>
  </si>
  <si>
    <t>Износ</t>
  </si>
  <si>
    <t xml:space="preserve">стање на дан </t>
  </si>
  <si>
    <t xml:space="preserve">   камата по каматоносним рачунима депозита код депозитних институција</t>
  </si>
  <si>
    <t>Расходи по каматама и слични расходи</t>
  </si>
  <si>
    <t xml:space="preserve">   камате на позајмљена средства</t>
  </si>
  <si>
    <t xml:space="preserve">   накнаде за извршене услуге</t>
  </si>
  <si>
    <t xml:space="preserve">   трошкови плата и доприноса</t>
  </si>
  <si>
    <t xml:space="preserve">   остали оперативни трошкови</t>
  </si>
  <si>
    <t>Трошкови резервисања за кредитне и друге губитке</t>
  </si>
  <si>
    <t>ДОБИТ/ГУБИТАК ОД РЕДОВНОГ ПОСЛОВАЊА (3+4.3.-5.4.-6)</t>
  </si>
  <si>
    <t>ДОБИТ/ГУБИТАК ПРИЈЕ ОПОРЕЗИВАЊА</t>
  </si>
  <si>
    <t xml:space="preserve">   трошкови пословног простора,остале фиксне активе и режија</t>
  </si>
  <si>
    <t xml:space="preserve">Приходи од камата и слични приходи </t>
  </si>
  <si>
    <t xml:space="preserve">(акционарско друштво и </t>
  </si>
  <si>
    <t>друштво са ограниченом одговорношћу)</t>
  </si>
  <si>
    <t>II441</t>
  </si>
  <si>
    <t>МКД "TAURUS" д.о.о. Бања Лука</t>
  </si>
  <si>
    <t>Ver 1.04</t>
  </si>
  <si>
    <t>Милорад Деспотовић</t>
  </si>
  <si>
    <t>051/492-465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</si>
</sst>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4" xfId="0" applyFont="1" applyBorder="1"/>
    <xf numFmtId="0" fontId="3" fillId="0" borderId="1" xfId="0" applyFont="1" applyBorder="1"/>
    <xf numFmtId="0" fontId="3" fillId="0" borderId="0" xfId="0" applyFo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14" fontId="2" fillId="0" borderId="0" xfId="0" applyNumberFormat="1" applyFont="1"/>
    <xf numFmtId="3" fontId="2" fillId="0" borderId="0" xfId="0" applyNumberFormat="1" applyFont="1"/>
    <xf numFmtId="0" fontId="2" fillId="0" borderId="0" xfId="0" applyFont="1" applyProtection="1">
      <protection locked="0"/>
    </xf>
    <xf numFmtId="3" fontId="2" fillId="0" borderId="0" xfId="0" applyNumberFormat="1" applyFont="1" applyProtection="1">
      <protection locked="0"/>
    </xf>
    <xf numFmtId="14" fontId="4" fillId="0" borderId="7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/>
    </xf>
    <xf numFmtId="0" fontId="2" fillId="0" borderId="0" xfId="0" applyFont="1"/>
    <xf numFmtId="0" fontId="2" fillId="0" borderId="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0" fontId="2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_bsnovimmgg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6"/>
  <sheetViews>
    <sheetView tabSelected="1" zoomScaleNormal="100" workbookViewId="0">
      <selection activeCell="H40" sqref="H40"/>
    </sheetView>
  </sheetViews>
  <sheetFormatPr defaultColWidth="9.140625" defaultRowHeight="12.75" x14ac:dyDescent="0.2"/>
  <cols>
    <col min="1" max="1" width="7.5703125" style="1" customWidth="1"/>
    <col min="2" max="2" width="19.42578125" style="1" customWidth="1"/>
    <col min="3" max="3" width="10.5703125" style="1" customWidth="1"/>
    <col min="4" max="4" width="11.5703125" style="1" customWidth="1"/>
    <col min="5" max="5" width="12.7109375" style="1" customWidth="1"/>
    <col min="6" max="6" width="22.42578125" style="1" customWidth="1"/>
    <col min="7" max="7" width="10.85546875" style="1" customWidth="1"/>
    <col min="8" max="16384" width="9.140625" style="1"/>
  </cols>
  <sheetData>
    <row r="1" spans="1:10" x14ac:dyDescent="0.2">
      <c r="C1" s="2"/>
      <c r="D1" s="2"/>
      <c r="E1" s="2"/>
      <c r="G1" s="32" t="s">
        <v>55</v>
      </c>
      <c r="H1" s="2"/>
      <c r="I1" s="2"/>
      <c r="J1" s="2"/>
    </row>
    <row r="2" spans="1:10" x14ac:dyDescent="0.2">
      <c r="A2" s="63" t="s">
        <v>95</v>
      </c>
      <c r="B2" s="63"/>
      <c r="C2" s="63"/>
      <c r="D2" s="63"/>
      <c r="G2" s="26" t="s">
        <v>96</v>
      </c>
    </row>
    <row r="3" spans="1:10" x14ac:dyDescent="0.2">
      <c r="A3" s="64" t="s">
        <v>54</v>
      </c>
      <c r="B3" s="65"/>
      <c r="C3" s="65"/>
      <c r="D3" s="65"/>
    </row>
    <row r="5" spans="1:10" x14ac:dyDescent="0.2">
      <c r="A5" s="72" t="s">
        <v>53</v>
      </c>
      <c r="B5" s="72"/>
      <c r="C5" s="72"/>
      <c r="D5" s="72"/>
      <c r="E5" s="72"/>
      <c r="F5" s="72"/>
      <c r="G5" s="72"/>
      <c r="H5" s="12"/>
      <c r="I5" s="25"/>
      <c r="J5" s="25"/>
    </row>
    <row r="6" spans="1:10" x14ac:dyDescent="0.2">
      <c r="A6" s="42" t="s">
        <v>92</v>
      </c>
      <c r="B6" s="42"/>
      <c r="C6" s="42"/>
      <c r="D6" s="42"/>
      <c r="E6" s="42"/>
      <c r="F6" s="42"/>
      <c r="G6" s="42"/>
      <c r="I6" s="25"/>
      <c r="J6" s="25"/>
    </row>
    <row r="7" spans="1:10" x14ac:dyDescent="0.2">
      <c r="A7" s="42" t="s">
        <v>93</v>
      </c>
      <c r="B7" s="42"/>
      <c r="C7" s="42"/>
      <c r="D7" s="42"/>
      <c r="E7" s="42"/>
      <c r="F7" s="42"/>
      <c r="G7" s="42"/>
      <c r="I7" s="25"/>
      <c r="J7" s="25"/>
    </row>
    <row r="8" spans="1:10" x14ac:dyDescent="0.2">
      <c r="B8" s="25"/>
      <c r="C8" s="25"/>
      <c r="D8" s="2" t="s">
        <v>80</v>
      </c>
      <c r="E8" s="31">
        <v>45199</v>
      </c>
      <c r="F8" s="25"/>
      <c r="G8" s="25"/>
      <c r="H8" s="25"/>
      <c r="I8" s="25"/>
      <c r="J8" s="25"/>
    </row>
    <row r="9" spans="1:10" x14ac:dyDescent="0.2"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"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">
      <c r="B11" s="34"/>
      <c r="C11" s="34"/>
      <c r="D11" s="34"/>
      <c r="E11" s="34"/>
      <c r="F11" s="34"/>
      <c r="G11" s="33" t="s">
        <v>56</v>
      </c>
    </row>
    <row r="12" spans="1:10" ht="25.5" x14ac:dyDescent="0.2">
      <c r="A12" s="24" t="s">
        <v>57</v>
      </c>
      <c r="B12" s="70" t="s">
        <v>58</v>
      </c>
      <c r="C12" s="70"/>
      <c r="D12" s="70"/>
      <c r="E12" s="70"/>
      <c r="F12" s="70"/>
      <c r="G12" s="24" t="s">
        <v>79</v>
      </c>
    </row>
    <row r="13" spans="1:10" x14ac:dyDescent="0.2">
      <c r="A13" s="3" t="s">
        <v>0</v>
      </c>
      <c r="B13" s="67" t="s">
        <v>59</v>
      </c>
      <c r="C13" s="68"/>
      <c r="D13" s="68"/>
      <c r="E13" s="68"/>
      <c r="F13" s="69"/>
      <c r="G13" s="18"/>
    </row>
    <row r="14" spans="1:10" x14ac:dyDescent="0.2">
      <c r="A14" s="4" t="s">
        <v>1</v>
      </c>
      <c r="B14" s="71" t="s">
        <v>91</v>
      </c>
      <c r="C14" s="71"/>
      <c r="D14" s="71"/>
      <c r="E14" s="71"/>
      <c r="F14" s="71"/>
      <c r="G14" s="15"/>
    </row>
    <row r="15" spans="1:10" x14ac:dyDescent="0.2">
      <c r="A15" s="5" t="s">
        <v>2</v>
      </c>
      <c r="B15" s="50" t="s">
        <v>81</v>
      </c>
      <c r="C15" s="51"/>
      <c r="D15" s="51"/>
      <c r="E15" s="51"/>
      <c r="F15" s="52"/>
      <c r="G15" s="16"/>
    </row>
    <row r="16" spans="1:10" x14ac:dyDescent="0.2">
      <c r="A16" s="6" t="s">
        <v>3</v>
      </c>
      <c r="B16" s="49" t="s">
        <v>60</v>
      </c>
      <c r="C16" s="49"/>
      <c r="D16" s="49"/>
      <c r="E16" s="49"/>
      <c r="F16" s="49"/>
      <c r="G16" s="17"/>
    </row>
    <row r="17" spans="1:7" x14ac:dyDescent="0.2">
      <c r="A17" s="6" t="s">
        <v>4</v>
      </c>
      <c r="B17" s="49" t="s">
        <v>61</v>
      </c>
      <c r="C17" s="49"/>
      <c r="D17" s="49"/>
      <c r="E17" s="49"/>
      <c r="F17" s="49"/>
      <c r="G17" s="17">
        <v>789</v>
      </c>
    </row>
    <row r="18" spans="1:7" x14ac:dyDescent="0.2">
      <c r="A18" s="5" t="s">
        <v>5</v>
      </c>
      <c r="B18" s="62" t="s">
        <v>62</v>
      </c>
      <c r="C18" s="62"/>
      <c r="D18" s="62"/>
      <c r="E18" s="62"/>
      <c r="F18" s="62"/>
      <c r="G18" s="16"/>
    </row>
    <row r="19" spans="1:7" ht="15.75" customHeight="1" x14ac:dyDescent="0.2">
      <c r="A19" s="7" t="s">
        <v>6</v>
      </c>
      <c r="B19" s="56" t="s">
        <v>63</v>
      </c>
      <c r="C19" s="57"/>
      <c r="D19" s="57"/>
      <c r="E19" s="57"/>
      <c r="F19" s="58"/>
      <c r="G19" s="18">
        <f>SUM(G15:G18)</f>
        <v>789</v>
      </c>
    </row>
    <row r="20" spans="1:7" x14ac:dyDescent="0.2">
      <c r="A20" s="8" t="s">
        <v>7</v>
      </c>
      <c r="B20" s="46" t="s">
        <v>82</v>
      </c>
      <c r="C20" s="46"/>
      <c r="D20" s="46"/>
      <c r="E20" s="46"/>
      <c r="F20" s="46"/>
      <c r="G20" s="19"/>
    </row>
    <row r="21" spans="1:7" x14ac:dyDescent="0.2">
      <c r="A21" s="6" t="s">
        <v>8</v>
      </c>
      <c r="B21" s="49" t="s">
        <v>83</v>
      </c>
      <c r="C21" s="49"/>
      <c r="D21" s="49"/>
      <c r="E21" s="49"/>
      <c r="F21" s="49"/>
      <c r="G21" s="17">
        <v>153</v>
      </c>
    </row>
    <row r="22" spans="1:7" x14ac:dyDescent="0.2">
      <c r="A22" s="5" t="s">
        <v>9</v>
      </c>
      <c r="B22" s="62" t="s">
        <v>64</v>
      </c>
      <c r="C22" s="62"/>
      <c r="D22" s="62"/>
      <c r="E22" s="62"/>
      <c r="F22" s="62"/>
      <c r="G22" s="16">
        <v>7</v>
      </c>
    </row>
    <row r="23" spans="1:7" s="9" customFormat="1" ht="16.5" customHeight="1" x14ac:dyDescent="0.2">
      <c r="A23" s="7" t="s">
        <v>10</v>
      </c>
      <c r="B23" s="56" t="s">
        <v>65</v>
      </c>
      <c r="C23" s="57"/>
      <c r="D23" s="57"/>
      <c r="E23" s="57"/>
      <c r="F23" s="58"/>
      <c r="G23" s="18">
        <f>SUM(G21:G22)</f>
        <v>160</v>
      </c>
    </row>
    <row r="24" spans="1:7" x14ac:dyDescent="0.2">
      <c r="A24" s="10" t="s">
        <v>11</v>
      </c>
      <c r="B24" s="66" t="s">
        <v>66</v>
      </c>
      <c r="C24" s="66"/>
      <c r="D24" s="66"/>
      <c r="E24" s="66"/>
      <c r="F24" s="66"/>
      <c r="G24" s="20">
        <f>G19-G23</f>
        <v>629</v>
      </c>
    </row>
    <row r="25" spans="1:7" s="12" customFormat="1" x14ac:dyDescent="0.2">
      <c r="A25" s="11"/>
      <c r="B25" s="35"/>
      <c r="C25" s="35"/>
      <c r="D25" s="35"/>
      <c r="E25" s="35"/>
      <c r="F25" s="35"/>
      <c r="G25" s="21"/>
    </row>
    <row r="26" spans="1:7" s="12" customFormat="1" x14ac:dyDescent="0.2">
      <c r="A26" s="8" t="s">
        <v>12</v>
      </c>
      <c r="B26" s="59" t="s">
        <v>67</v>
      </c>
      <c r="C26" s="60"/>
      <c r="D26" s="60"/>
      <c r="E26" s="60"/>
      <c r="F26" s="61"/>
      <c r="G26" s="22"/>
    </row>
    <row r="27" spans="1:7" x14ac:dyDescent="0.2">
      <c r="A27" s="3" t="s">
        <v>13</v>
      </c>
      <c r="B27" s="49" t="s">
        <v>68</v>
      </c>
      <c r="C27" s="49"/>
      <c r="D27" s="49"/>
      <c r="E27" s="49"/>
      <c r="F27" s="49"/>
      <c r="G27" s="18"/>
    </row>
    <row r="28" spans="1:7" x14ac:dyDescent="0.2">
      <c r="A28" s="6" t="s">
        <v>14</v>
      </c>
      <c r="B28" s="49" t="s">
        <v>84</v>
      </c>
      <c r="C28" s="49"/>
      <c r="D28" s="49"/>
      <c r="E28" s="49"/>
      <c r="F28" s="49"/>
      <c r="G28" s="17">
        <v>168</v>
      </c>
    </row>
    <row r="29" spans="1:7" x14ac:dyDescent="0.2">
      <c r="A29" s="6" t="s">
        <v>15</v>
      </c>
      <c r="B29" s="49" t="s">
        <v>69</v>
      </c>
      <c r="C29" s="49"/>
      <c r="D29" s="49"/>
      <c r="E29" s="49"/>
      <c r="F29" s="49"/>
      <c r="G29" s="17">
        <v>9</v>
      </c>
    </row>
    <row r="30" spans="1:7" s="9" customFormat="1" ht="16.5" customHeight="1" x14ac:dyDescent="0.2">
      <c r="A30" s="7" t="s">
        <v>16</v>
      </c>
      <c r="B30" s="56" t="s">
        <v>70</v>
      </c>
      <c r="C30" s="57"/>
      <c r="D30" s="57"/>
      <c r="E30" s="57"/>
      <c r="F30" s="58"/>
      <c r="G30" s="18">
        <f>SUM(G28:G29)</f>
        <v>177</v>
      </c>
    </row>
    <row r="31" spans="1:7" x14ac:dyDescent="0.2">
      <c r="A31" s="3" t="s">
        <v>17</v>
      </c>
      <c r="B31" s="49" t="s">
        <v>71</v>
      </c>
      <c r="C31" s="49"/>
      <c r="D31" s="49"/>
      <c r="E31" s="49"/>
      <c r="F31" s="49"/>
      <c r="G31" s="18"/>
    </row>
    <row r="32" spans="1:7" x14ac:dyDescent="0.2">
      <c r="A32" s="5" t="s">
        <v>18</v>
      </c>
      <c r="B32" s="62" t="s">
        <v>85</v>
      </c>
      <c r="C32" s="62"/>
      <c r="D32" s="62"/>
      <c r="E32" s="62"/>
      <c r="F32" s="62"/>
      <c r="G32" s="16">
        <v>222</v>
      </c>
    </row>
    <row r="33" spans="1:7" x14ac:dyDescent="0.2">
      <c r="A33" s="5" t="s">
        <v>19</v>
      </c>
      <c r="B33" s="50" t="s">
        <v>90</v>
      </c>
      <c r="C33" s="51"/>
      <c r="D33" s="51"/>
      <c r="E33" s="51"/>
      <c r="F33" s="52"/>
      <c r="G33" s="16">
        <v>231</v>
      </c>
    </row>
    <row r="34" spans="1:7" x14ac:dyDescent="0.2">
      <c r="A34" s="6" t="s">
        <v>20</v>
      </c>
      <c r="B34" s="49" t="s">
        <v>86</v>
      </c>
      <c r="C34" s="49"/>
      <c r="D34" s="49"/>
      <c r="E34" s="49"/>
      <c r="F34" s="49"/>
      <c r="G34" s="17">
        <v>27</v>
      </c>
    </row>
    <row r="35" spans="1:7" s="9" customFormat="1" x14ac:dyDescent="0.2">
      <c r="A35" s="7" t="s">
        <v>21</v>
      </c>
      <c r="B35" s="53" t="s">
        <v>72</v>
      </c>
      <c r="C35" s="54"/>
      <c r="D35" s="54"/>
      <c r="E35" s="54"/>
      <c r="F35" s="55"/>
      <c r="G35" s="18">
        <f>SUM(G32:G34)</f>
        <v>480</v>
      </c>
    </row>
    <row r="36" spans="1:7" x14ac:dyDescent="0.2">
      <c r="A36" s="4" t="s">
        <v>22</v>
      </c>
      <c r="B36" s="36" t="s">
        <v>87</v>
      </c>
      <c r="C36" s="36"/>
      <c r="D36" s="37"/>
      <c r="E36" s="38"/>
      <c r="F36" s="39"/>
      <c r="G36" s="16">
        <v>96</v>
      </c>
    </row>
    <row r="37" spans="1:7" s="9" customFormat="1" x14ac:dyDescent="0.2">
      <c r="A37" s="13" t="s">
        <v>23</v>
      </c>
      <c r="B37" s="47" t="s">
        <v>88</v>
      </c>
      <c r="C37" s="48"/>
      <c r="D37" s="48"/>
      <c r="E37" s="48"/>
      <c r="F37" s="48"/>
      <c r="G37" s="21">
        <f>G24+G30+-G35-G36</f>
        <v>230</v>
      </c>
    </row>
    <row r="38" spans="1:7" x14ac:dyDescent="0.2">
      <c r="A38" s="8" t="s">
        <v>24</v>
      </c>
      <c r="B38" s="46" t="s">
        <v>73</v>
      </c>
      <c r="C38" s="46"/>
      <c r="D38" s="46"/>
      <c r="E38" s="46"/>
      <c r="F38" s="46"/>
      <c r="G38" s="23"/>
    </row>
    <row r="39" spans="1:7" x14ac:dyDescent="0.2">
      <c r="A39" s="3" t="s">
        <v>25</v>
      </c>
      <c r="B39" s="49" t="s">
        <v>74</v>
      </c>
      <c r="C39" s="49"/>
      <c r="D39" s="49"/>
      <c r="E39" s="49"/>
      <c r="F39" s="49"/>
      <c r="G39" s="17"/>
    </row>
    <row r="40" spans="1:7" s="9" customFormat="1" x14ac:dyDescent="0.2">
      <c r="A40" s="14" t="s">
        <v>26</v>
      </c>
      <c r="B40" s="44" t="s">
        <v>89</v>
      </c>
      <c r="C40" s="44"/>
      <c r="D40" s="44"/>
      <c r="E40" s="44"/>
      <c r="F40" s="44"/>
      <c r="G40" s="21">
        <f>G37+G38-G39</f>
        <v>230</v>
      </c>
    </row>
    <row r="41" spans="1:7" s="9" customFormat="1" x14ac:dyDescent="0.2">
      <c r="A41" s="14" t="s">
        <v>27</v>
      </c>
      <c r="B41" s="44" t="s">
        <v>75</v>
      </c>
      <c r="C41" s="44"/>
      <c r="D41" s="44"/>
      <c r="E41" s="44"/>
      <c r="F41" s="44"/>
      <c r="G41" s="41"/>
    </row>
    <row r="42" spans="1:7" s="9" customFormat="1" x14ac:dyDescent="0.2">
      <c r="A42" s="14" t="s">
        <v>28</v>
      </c>
      <c r="B42" s="44" t="s">
        <v>76</v>
      </c>
      <c r="C42" s="44"/>
      <c r="D42" s="44"/>
      <c r="E42" s="44"/>
      <c r="F42" s="44"/>
      <c r="G42" s="21">
        <f>G40-G41</f>
        <v>230</v>
      </c>
    </row>
    <row r="43" spans="1:7" x14ac:dyDescent="0.2">
      <c r="B43" s="45"/>
      <c r="C43" s="45"/>
      <c r="D43" s="45"/>
      <c r="E43" s="45"/>
      <c r="F43" s="45"/>
    </row>
    <row r="45" spans="1:7" x14ac:dyDescent="0.2">
      <c r="A45" s="43" t="s">
        <v>97</v>
      </c>
      <c r="B45" s="43"/>
      <c r="C45" s="43"/>
      <c r="F45" s="40" t="s">
        <v>98</v>
      </c>
    </row>
    <row r="46" spans="1:7" x14ac:dyDescent="0.2">
      <c r="A46" s="42" t="s">
        <v>77</v>
      </c>
      <c r="B46" s="42"/>
      <c r="C46" s="42"/>
      <c r="F46" s="25" t="s">
        <v>78</v>
      </c>
    </row>
  </sheetData>
  <sheetProtection algorithmName="SHA-512" hashValue="39Fl5ddxAsaV/RzGlnHH84tcHtUVgFU3TCIWrkcJSt4WXQSi4yJrfNI/GXgNivpdqzyHfjSToiB3VxmUKDFv0w==" saltValue="VPxFOpiBvx2H1c49I3LvoQ==" spinCount="100000" sheet="1" objects="1" scenarios="1"/>
  <mergeCells count="37">
    <mergeCell ref="A2:D2"/>
    <mergeCell ref="A3:D3"/>
    <mergeCell ref="B24:F24"/>
    <mergeCell ref="B13:F13"/>
    <mergeCell ref="B19:F19"/>
    <mergeCell ref="B12:F12"/>
    <mergeCell ref="B14:F14"/>
    <mergeCell ref="B15:F15"/>
    <mergeCell ref="B16:F16"/>
    <mergeCell ref="B17:F17"/>
    <mergeCell ref="B20:F20"/>
    <mergeCell ref="B22:F22"/>
    <mergeCell ref="B21:F21"/>
    <mergeCell ref="A5:G5"/>
    <mergeCell ref="B18:F18"/>
    <mergeCell ref="A6:G6"/>
    <mergeCell ref="A7:G7"/>
    <mergeCell ref="B37:F37"/>
    <mergeCell ref="B41:F41"/>
    <mergeCell ref="B39:F39"/>
    <mergeCell ref="B40:F40"/>
    <mergeCell ref="B33:F33"/>
    <mergeCell ref="B29:F29"/>
    <mergeCell ref="B28:F28"/>
    <mergeCell ref="B35:F35"/>
    <mergeCell ref="B23:F23"/>
    <mergeCell ref="B34:F34"/>
    <mergeCell ref="B26:F26"/>
    <mergeCell ref="B32:F32"/>
    <mergeCell ref="B30:F30"/>
    <mergeCell ref="B31:F31"/>
    <mergeCell ref="B27:F27"/>
    <mergeCell ref="A46:C46"/>
    <mergeCell ref="A45:C45"/>
    <mergeCell ref="B42:F42"/>
    <mergeCell ref="B43:F43"/>
    <mergeCell ref="B38:F38"/>
  </mergeCells>
  <dataValidations xWindow="304" yWindow="252" count="1">
    <dataValidation type="date" operator="greaterThan" allowBlank="1" showInputMessage="1" showErrorMessage="1" error="Nekorektan datum" prompt="Unijeti datum u obliku dd.mm.gggg" sqref="E8">
      <formula1>36525</formula1>
    </dataValidation>
  </dataValidations>
  <printOptions horizontalCentered="1"/>
  <pageMargins left="1.1417322834645669" right="0.74803149606299213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90"/>
  <sheetViews>
    <sheetView workbookViewId="0"/>
  </sheetViews>
  <sheetFormatPr defaultColWidth="9.140625" defaultRowHeight="12.75" x14ac:dyDescent="0.2"/>
  <cols>
    <col min="1" max="1" width="6.7109375" style="1" customWidth="1"/>
    <col min="2" max="2" width="12.140625" style="1" customWidth="1"/>
    <col min="3" max="16384" width="9.140625" style="1"/>
  </cols>
  <sheetData>
    <row r="1" spans="1:25" x14ac:dyDescent="0.2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94</v>
      </c>
      <c r="M1" s="1" t="s">
        <v>40</v>
      </c>
      <c r="N1" s="1" t="s">
        <v>41</v>
      </c>
      <c r="O1" s="1" t="s">
        <v>42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49</v>
      </c>
      <c r="W1" s="1" t="s">
        <v>50</v>
      </c>
      <c r="X1" s="1" t="s">
        <v>51</v>
      </c>
      <c r="Y1" s="1" t="s">
        <v>52</v>
      </c>
    </row>
    <row r="2" spans="1:25" x14ac:dyDescent="0.2">
      <c r="A2" s="1">
        <v>28</v>
      </c>
      <c r="B2" s="27">
        <f>unos!E8</f>
        <v>45199</v>
      </c>
      <c r="C2" s="28">
        <f>unos!G15</f>
        <v>0</v>
      </c>
      <c r="D2" s="28">
        <f>unos!G16</f>
        <v>0</v>
      </c>
      <c r="E2" s="28">
        <f>unos!G17</f>
        <v>789</v>
      </c>
      <c r="F2" s="28">
        <f>unos!G18</f>
        <v>0</v>
      </c>
      <c r="G2" s="28">
        <f>unos!G19</f>
        <v>789</v>
      </c>
      <c r="H2" s="28">
        <f>unos!G21</f>
        <v>153</v>
      </c>
      <c r="I2" s="28">
        <f>unos!G22</f>
        <v>7</v>
      </c>
      <c r="J2" s="28">
        <f>unos!G23</f>
        <v>160</v>
      </c>
      <c r="K2" s="28">
        <f>unos!G24</f>
        <v>629</v>
      </c>
      <c r="L2" s="28">
        <f>unos!G28</f>
        <v>168</v>
      </c>
      <c r="M2" s="28">
        <f>unos!G29</f>
        <v>9</v>
      </c>
      <c r="N2" s="28">
        <f>unos!G30</f>
        <v>177</v>
      </c>
      <c r="O2" s="28">
        <f>unos!G32</f>
        <v>222</v>
      </c>
      <c r="P2" s="28">
        <f>unos!G33</f>
        <v>231</v>
      </c>
      <c r="Q2" s="28">
        <f>unos!G34</f>
        <v>27</v>
      </c>
      <c r="R2" s="28">
        <f>unos!G35</f>
        <v>480</v>
      </c>
      <c r="S2" s="28">
        <f>unos!G36</f>
        <v>96</v>
      </c>
      <c r="T2" s="28">
        <f>unos!G37</f>
        <v>230</v>
      </c>
      <c r="U2" s="28">
        <f>unos!G38</f>
        <v>0</v>
      </c>
      <c r="V2" s="28">
        <f>unos!G39</f>
        <v>0</v>
      </c>
      <c r="W2" s="28">
        <f>unos!G40</f>
        <v>230</v>
      </c>
      <c r="X2" s="28">
        <f>unos!G41</f>
        <v>0</v>
      </c>
      <c r="Y2" s="28">
        <f>unos!G42</f>
        <v>230</v>
      </c>
    </row>
    <row r="3" spans="1:25" s="29" customFormat="1" x14ac:dyDescent="0.2">
      <c r="C3" s="30"/>
    </row>
    <row r="4" spans="1:25" s="29" customFormat="1" x14ac:dyDescent="0.2">
      <c r="C4" s="30"/>
    </row>
    <row r="5" spans="1:25" s="29" customFormat="1" x14ac:dyDescent="0.2">
      <c r="C5" s="30"/>
    </row>
    <row r="6" spans="1:25" s="29" customFormat="1" x14ac:dyDescent="0.2">
      <c r="C6" s="30"/>
    </row>
    <row r="7" spans="1:25" s="29" customFormat="1" x14ac:dyDescent="0.2">
      <c r="C7" s="30"/>
    </row>
    <row r="8" spans="1:25" s="29" customFormat="1" x14ac:dyDescent="0.2"/>
    <row r="9" spans="1:25" s="29" customFormat="1" x14ac:dyDescent="0.2"/>
    <row r="10" spans="1:25" s="29" customFormat="1" x14ac:dyDescent="0.2"/>
    <row r="11" spans="1:25" s="29" customFormat="1" x14ac:dyDescent="0.2"/>
    <row r="12" spans="1:25" s="29" customFormat="1" x14ac:dyDescent="0.2"/>
    <row r="13" spans="1:25" s="29" customFormat="1" x14ac:dyDescent="0.2"/>
    <row r="14" spans="1:25" s="29" customFormat="1" x14ac:dyDescent="0.2"/>
    <row r="15" spans="1:25" s="29" customFormat="1" x14ac:dyDescent="0.2"/>
    <row r="16" spans="1:25" s="29" customFormat="1" x14ac:dyDescent="0.2"/>
    <row r="17" s="29" customFormat="1" x14ac:dyDescent="0.2"/>
    <row r="18" s="29" customFormat="1" x14ac:dyDescent="0.2"/>
    <row r="19" s="29" customFormat="1" x14ac:dyDescent="0.2"/>
    <row r="20" s="29" customFormat="1" x14ac:dyDescent="0.2"/>
    <row r="21" s="29" customFormat="1" x14ac:dyDescent="0.2"/>
    <row r="22" s="29" customFormat="1" x14ac:dyDescent="0.2"/>
    <row r="23" s="29" customFormat="1" x14ac:dyDescent="0.2"/>
    <row r="24" s="29" customFormat="1" x14ac:dyDescent="0.2"/>
    <row r="25" s="29" customFormat="1" x14ac:dyDescent="0.2"/>
    <row r="26" s="29" customFormat="1" x14ac:dyDescent="0.2"/>
    <row r="27" s="29" customFormat="1" x14ac:dyDescent="0.2"/>
    <row r="28" s="29" customFormat="1" x14ac:dyDescent="0.2"/>
    <row r="29" s="29" customFormat="1" x14ac:dyDescent="0.2"/>
    <row r="30" s="29" customFormat="1" x14ac:dyDescent="0.2"/>
    <row r="31" s="29" customFormat="1" x14ac:dyDescent="0.2"/>
    <row r="32" s="29" customFormat="1" x14ac:dyDescent="0.2"/>
    <row r="33" s="29" customFormat="1" x14ac:dyDescent="0.2"/>
    <row r="34" s="29" customFormat="1" x14ac:dyDescent="0.2"/>
    <row r="35" s="29" customFormat="1" x14ac:dyDescent="0.2"/>
    <row r="36" s="29" customFormat="1" x14ac:dyDescent="0.2"/>
    <row r="37" s="29" customFormat="1" x14ac:dyDescent="0.2"/>
    <row r="38" s="29" customFormat="1" x14ac:dyDescent="0.2"/>
    <row r="39" s="29" customFormat="1" x14ac:dyDescent="0.2"/>
    <row r="40" s="29" customFormat="1" x14ac:dyDescent="0.2"/>
    <row r="41" s="29" customFormat="1" x14ac:dyDescent="0.2"/>
    <row r="42" s="29" customFormat="1" x14ac:dyDescent="0.2"/>
    <row r="43" s="29" customFormat="1" x14ac:dyDescent="0.2"/>
    <row r="44" s="29" customFormat="1" x14ac:dyDescent="0.2"/>
    <row r="45" s="29" customFormat="1" x14ac:dyDescent="0.2"/>
    <row r="46" s="29" customFormat="1" x14ac:dyDescent="0.2"/>
    <row r="47" s="29" customFormat="1" x14ac:dyDescent="0.2"/>
    <row r="48" s="29" customFormat="1" x14ac:dyDescent="0.2"/>
    <row r="49" s="29" customFormat="1" x14ac:dyDescent="0.2"/>
    <row r="50" s="29" customFormat="1" x14ac:dyDescent="0.2"/>
    <row r="51" s="29" customFormat="1" x14ac:dyDescent="0.2"/>
    <row r="52" s="29" customFormat="1" x14ac:dyDescent="0.2"/>
    <row r="53" s="29" customFormat="1" x14ac:dyDescent="0.2"/>
    <row r="54" s="29" customFormat="1" x14ac:dyDescent="0.2"/>
    <row r="55" s="29" customFormat="1" x14ac:dyDescent="0.2"/>
    <row r="56" s="29" customFormat="1" x14ac:dyDescent="0.2"/>
    <row r="57" s="29" customFormat="1" x14ac:dyDescent="0.2"/>
    <row r="58" s="29" customFormat="1" x14ac:dyDescent="0.2"/>
    <row r="59" s="29" customFormat="1" x14ac:dyDescent="0.2"/>
    <row r="60" s="29" customFormat="1" x14ac:dyDescent="0.2"/>
    <row r="61" s="29" customFormat="1" x14ac:dyDescent="0.2"/>
    <row r="62" s="29" customFormat="1" x14ac:dyDescent="0.2"/>
    <row r="63" s="29" customFormat="1" x14ac:dyDescent="0.2"/>
    <row r="64" s="29" customFormat="1" x14ac:dyDescent="0.2"/>
    <row r="65" s="29" customFormat="1" x14ac:dyDescent="0.2"/>
    <row r="66" s="29" customFormat="1" x14ac:dyDescent="0.2"/>
    <row r="67" s="29" customFormat="1" x14ac:dyDescent="0.2"/>
    <row r="68" s="29" customFormat="1" x14ac:dyDescent="0.2"/>
    <row r="69" s="29" customFormat="1" x14ac:dyDescent="0.2"/>
    <row r="70" s="29" customFormat="1" x14ac:dyDescent="0.2"/>
    <row r="71" s="29" customFormat="1" x14ac:dyDescent="0.2"/>
    <row r="72" s="29" customFormat="1" x14ac:dyDescent="0.2"/>
    <row r="73" s="29" customFormat="1" x14ac:dyDescent="0.2"/>
    <row r="74" s="29" customFormat="1" x14ac:dyDescent="0.2"/>
    <row r="75" s="29" customFormat="1" x14ac:dyDescent="0.2"/>
    <row r="76" s="29" customFormat="1" x14ac:dyDescent="0.2"/>
    <row r="77" s="29" customFormat="1" x14ac:dyDescent="0.2"/>
    <row r="78" s="29" customFormat="1" x14ac:dyDescent="0.2"/>
    <row r="79" s="29" customFormat="1" x14ac:dyDescent="0.2"/>
    <row r="80" s="29" customFormat="1" x14ac:dyDescent="0.2"/>
    <row r="81" s="29" customFormat="1" x14ac:dyDescent="0.2"/>
    <row r="82" s="29" customFormat="1" x14ac:dyDescent="0.2"/>
    <row r="83" s="29" customFormat="1" x14ac:dyDescent="0.2"/>
    <row r="84" s="29" customFormat="1" x14ac:dyDescent="0.2"/>
    <row r="85" s="29" customFormat="1" x14ac:dyDescent="0.2"/>
    <row r="86" s="29" customFormat="1" x14ac:dyDescent="0.2"/>
    <row r="87" s="29" customFormat="1" x14ac:dyDescent="0.2"/>
    <row r="88" s="29" customFormat="1" x14ac:dyDescent="0.2"/>
    <row r="89" s="29" customFormat="1" x14ac:dyDescent="0.2"/>
    <row r="90" s="29" customFormat="1" x14ac:dyDescent="0.2"/>
    <row r="91" s="29" customFormat="1" x14ac:dyDescent="0.2"/>
    <row r="92" s="29" customFormat="1" x14ac:dyDescent="0.2"/>
    <row r="93" s="29" customFormat="1" x14ac:dyDescent="0.2"/>
    <row r="94" s="29" customFormat="1" x14ac:dyDescent="0.2"/>
    <row r="95" s="29" customFormat="1" x14ac:dyDescent="0.2"/>
    <row r="96" s="29" customFormat="1" x14ac:dyDescent="0.2"/>
    <row r="97" s="29" customFormat="1" x14ac:dyDescent="0.2"/>
    <row r="98" s="29" customFormat="1" x14ac:dyDescent="0.2"/>
    <row r="99" s="29" customFormat="1" x14ac:dyDescent="0.2"/>
    <row r="100" s="29" customFormat="1" x14ac:dyDescent="0.2"/>
    <row r="101" s="29" customFormat="1" x14ac:dyDescent="0.2"/>
    <row r="102" s="29" customFormat="1" x14ac:dyDescent="0.2"/>
    <row r="103" s="29" customFormat="1" x14ac:dyDescent="0.2"/>
    <row r="104" s="29" customFormat="1" x14ac:dyDescent="0.2"/>
    <row r="105" s="29" customFormat="1" x14ac:dyDescent="0.2"/>
    <row r="106" s="29" customFormat="1" x14ac:dyDescent="0.2"/>
    <row r="107" s="29" customFormat="1" x14ac:dyDescent="0.2"/>
    <row r="108" s="29" customFormat="1" x14ac:dyDescent="0.2"/>
    <row r="109" s="29" customFormat="1" x14ac:dyDescent="0.2"/>
    <row r="110" s="29" customFormat="1" x14ac:dyDescent="0.2"/>
    <row r="111" s="29" customFormat="1" x14ac:dyDescent="0.2"/>
    <row r="112" s="29" customFormat="1" x14ac:dyDescent="0.2"/>
    <row r="113" s="29" customFormat="1" x14ac:dyDescent="0.2"/>
    <row r="114" s="29" customFormat="1" x14ac:dyDescent="0.2"/>
    <row r="115" s="29" customFormat="1" x14ac:dyDescent="0.2"/>
    <row r="116" s="29" customFormat="1" x14ac:dyDescent="0.2"/>
    <row r="117" s="29" customFormat="1" x14ac:dyDescent="0.2"/>
    <row r="118" s="29" customFormat="1" x14ac:dyDescent="0.2"/>
    <row r="119" s="29" customFormat="1" x14ac:dyDescent="0.2"/>
    <row r="120" s="29" customFormat="1" x14ac:dyDescent="0.2"/>
    <row r="121" s="29" customFormat="1" x14ac:dyDescent="0.2"/>
    <row r="122" s="29" customFormat="1" x14ac:dyDescent="0.2"/>
    <row r="123" s="29" customFormat="1" x14ac:dyDescent="0.2"/>
    <row r="124" s="29" customFormat="1" x14ac:dyDescent="0.2"/>
    <row r="125" s="29" customFormat="1" x14ac:dyDescent="0.2"/>
    <row r="126" s="29" customFormat="1" x14ac:dyDescent="0.2"/>
    <row r="127" s="29" customFormat="1" x14ac:dyDescent="0.2"/>
    <row r="128" s="29" customFormat="1" x14ac:dyDescent="0.2"/>
    <row r="129" s="29" customFormat="1" x14ac:dyDescent="0.2"/>
    <row r="130" s="29" customFormat="1" x14ac:dyDescent="0.2"/>
    <row r="131" s="29" customFormat="1" x14ac:dyDescent="0.2"/>
    <row r="132" s="29" customFormat="1" x14ac:dyDescent="0.2"/>
    <row r="133" s="29" customFormat="1" x14ac:dyDescent="0.2"/>
    <row r="134" s="29" customFormat="1" x14ac:dyDescent="0.2"/>
    <row r="135" s="29" customFormat="1" x14ac:dyDescent="0.2"/>
    <row r="136" s="29" customFormat="1" x14ac:dyDescent="0.2"/>
    <row r="137" s="29" customFormat="1" x14ac:dyDescent="0.2"/>
    <row r="138" s="29" customFormat="1" x14ac:dyDescent="0.2"/>
    <row r="139" s="29" customFormat="1" x14ac:dyDescent="0.2"/>
    <row r="140" s="29" customFormat="1" x14ac:dyDescent="0.2"/>
    <row r="141" s="29" customFormat="1" x14ac:dyDescent="0.2"/>
    <row r="142" s="29" customFormat="1" x14ac:dyDescent="0.2"/>
    <row r="143" s="29" customFormat="1" x14ac:dyDescent="0.2"/>
    <row r="144" s="29" customFormat="1" x14ac:dyDescent="0.2"/>
    <row r="145" s="29" customFormat="1" x14ac:dyDescent="0.2"/>
    <row r="146" s="29" customFormat="1" x14ac:dyDescent="0.2"/>
    <row r="147" s="29" customFormat="1" x14ac:dyDescent="0.2"/>
    <row r="148" s="29" customFormat="1" x14ac:dyDescent="0.2"/>
    <row r="149" s="29" customFormat="1" x14ac:dyDescent="0.2"/>
    <row r="150" s="29" customFormat="1" x14ac:dyDescent="0.2"/>
    <row r="151" s="29" customFormat="1" x14ac:dyDescent="0.2"/>
    <row r="152" s="29" customFormat="1" x14ac:dyDescent="0.2"/>
    <row r="153" s="29" customFormat="1" x14ac:dyDescent="0.2"/>
    <row r="154" s="29" customFormat="1" x14ac:dyDescent="0.2"/>
    <row r="155" s="29" customFormat="1" x14ac:dyDescent="0.2"/>
    <row r="156" s="29" customFormat="1" x14ac:dyDescent="0.2"/>
    <row r="157" s="29" customFormat="1" x14ac:dyDescent="0.2"/>
    <row r="158" s="29" customFormat="1" x14ac:dyDescent="0.2"/>
    <row r="159" s="29" customFormat="1" x14ac:dyDescent="0.2"/>
    <row r="160" s="29" customFormat="1" x14ac:dyDescent="0.2"/>
    <row r="161" s="29" customFormat="1" x14ac:dyDescent="0.2"/>
    <row r="162" s="29" customFormat="1" x14ac:dyDescent="0.2"/>
    <row r="163" s="29" customFormat="1" x14ac:dyDescent="0.2"/>
    <row r="164" s="29" customFormat="1" x14ac:dyDescent="0.2"/>
    <row r="165" s="29" customFormat="1" x14ac:dyDescent="0.2"/>
    <row r="166" s="29" customFormat="1" x14ac:dyDescent="0.2"/>
    <row r="167" s="29" customFormat="1" x14ac:dyDescent="0.2"/>
    <row r="168" s="29" customFormat="1" x14ac:dyDescent="0.2"/>
    <row r="169" s="29" customFormat="1" x14ac:dyDescent="0.2"/>
    <row r="170" s="29" customFormat="1" x14ac:dyDescent="0.2"/>
    <row r="171" s="29" customFormat="1" x14ac:dyDescent="0.2"/>
    <row r="172" s="29" customFormat="1" x14ac:dyDescent="0.2"/>
    <row r="173" s="29" customFormat="1" x14ac:dyDescent="0.2"/>
    <row r="174" s="29" customFormat="1" x14ac:dyDescent="0.2"/>
    <row r="175" s="29" customFormat="1" x14ac:dyDescent="0.2"/>
    <row r="176" s="29" customFormat="1" x14ac:dyDescent="0.2"/>
    <row r="177" s="29" customFormat="1" x14ac:dyDescent="0.2"/>
    <row r="178" s="29" customFormat="1" x14ac:dyDescent="0.2"/>
    <row r="179" s="29" customFormat="1" x14ac:dyDescent="0.2"/>
    <row r="180" s="29" customFormat="1" x14ac:dyDescent="0.2"/>
    <row r="181" s="29" customFormat="1" x14ac:dyDescent="0.2"/>
    <row r="182" s="29" customFormat="1" x14ac:dyDescent="0.2"/>
    <row r="183" s="29" customFormat="1" x14ac:dyDescent="0.2"/>
    <row r="184" s="29" customFormat="1" x14ac:dyDescent="0.2"/>
    <row r="185" s="29" customFormat="1" x14ac:dyDescent="0.2"/>
    <row r="186" s="29" customFormat="1" x14ac:dyDescent="0.2"/>
    <row r="187" s="29" customFormat="1" x14ac:dyDescent="0.2"/>
    <row r="188" s="29" customFormat="1" x14ac:dyDescent="0.2"/>
    <row r="189" s="29" customFormat="1" x14ac:dyDescent="0.2"/>
    <row r="190" s="29" customFormat="1" x14ac:dyDescent="0.2"/>
  </sheetData>
  <sheetProtection algorithmName="SHA-512" hashValue="YUN1nAzK3G5s7So9uR4EmDod492Uv3biQApox8lS5N9/gLbAznzdFaVM6JEMqQgEkLE/rmhyYDxLHkaGnFLQHA==" saltValue="codlgP+BinbmIOTcM/Ljb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unos</vt:lpstr>
      <vt:lpstr>p</vt:lpstr>
      <vt:lpstr>polja</vt:lpstr>
      <vt:lpstr>unos!Print_Area</vt:lpstr>
    </vt:vector>
  </TitlesOfParts>
  <Company>ABRS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2023-10-23T12:50:37Z</cp:lastPrinted>
  <dcterms:created xsi:type="dcterms:W3CDTF">2007-08-22T10:04:18Z</dcterms:created>
  <dcterms:modified xsi:type="dcterms:W3CDTF">2023-10-23T12:51:38Z</dcterms:modified>
</cp:coreProperties>
</file>