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52\d\Deljeni Dokumenti\SLUŽBA RAČUNOVODSTVA\INTERNI FOLDER\RUKOVODILAC SLUŽBE\KVARTALNI IZVJEŠTAJI\2023\E-FORME\"/>
    </mc:Choice>
  </mc:AlternateContent>
  <bookViews>
    <workbookView xWindow="0" yWindow="0" windowWidth="25200" windowHeight="11850" firstSheet="1" activeTab="1"/>
  </bookViews>
  <sheets>
    <sheet name="OPTransposed" sheetId="6" state="veryHidden" r:id="rId1"/>
    <sheet name="3.ТГ-Д" sheetId="4" r:id="rId2"/>
  </sheets>
  <externalReferences>
    <externalReference r:id="rId3"/>
  </externalReferences>
  <definedNames>
    <definedName name="\p" localSheetId="0">#REF!</definedName>
    <definedName name="\p">#REF!</definedName>
    <definedName name="\z" localSheetId="0">#REF!</definedName>
    <definedName name="\z">#REF!</definedName>
    <definedName name="_Fill" localSheetId="0" hidden="1">#REF!</definedName>
    <definedName name="_Fill" hidden="1">#REF!</definedName>
    <definedName name="a">#REF!</definedName>
    <definedName name="aaaa">#REF!</definedName>
    <definedName name="datum_izrade">[1]Naslovni!$E$5</definedName>
    <definedName name="drustvo">[1]Naslovni!$B$5</definedName>
    <definedName name="period">[1]Naslovni!$E$7</definedName>
    <definedName name="_xlnm.Print_Titles" localSheetId="1">'3.ТГ-Д'!$27:$29</definedName>
  </definedNames>
  <calcPr calcId="162913"/>
</workbook>
</file>

<file path=xl/calcChain.xml><?xml version="1.0" encoding="utf-8"?>
<calcChain xmlns="http://schemas.openxmlformats.org/spreadsheetml/2006/main">
  <c r="D24" i="4" l="1"/>
  <c r="C24" i="4"/>
  <c r="A24" i="4"/>
  <c r="D65" i="4"/>
  <c r="C65" i="4"/>
  <c r="D60" i="4"/>
  <c r="C60" i="4"/>
  <c r="D53" i="4"/>
  <c r="C53" i="4"/>
  <c r="D46" i="4"/>
  <c r="C46" i="4"/>
  <c r="D35" i="4"/>
  <c r="C35" i="4"/>
  <c r="D30" i="4"/>
  <c r="C30" i="4"/>
  <c r="C44" i="4" l="1"/>
  <c r="C58" i="4"/>
  <c r="C75" i="4"/>
  <c r="C72" i="4"/>
  <c r="C74" i="4"/>
  <c r="D72" i="4"/>
  <c r="D75" i="4"/>
  <c r="D58" i="4"/>
  <c r="D74" i="4"/>
  <c r="D73" i="4"/>
  <c r="C73" i="4"/>
  <c r="D59" i="4"/>
  <c r="C59" i="4"/>
  <c r="D44" i="4"/>
  <c r="D45" i="4"/>
  <c r="C45" i="4"/>
  <c r="C76" i="4" l="1"/>
  <c r="C77" i="4"/>
  <c r="D77" i="4"/>
  <c r="D76" i="4"/>
  <c r="L1" i="6"/>
  <c r="K1" i="6"/>
  <c r="J1" i="6"/>
  <c r="I1" i="6"/>
  <c r="H1" i="6"/>
  <c r="G1" i="6"/>
  <c r="F1" i="6"/>
  <c r="E1" i="6"/>
  <c r="D1" i="6"/>
  <c r="C1" i="6"/>
  <c r="B1" i="6"/>
  <c r="A1" i="6"/>
  <c r="C81" i="4" l="1"/>
  <c r="D81" i="4"/>
</calcChain>
</file>

<file path=xl/sharedStrings.xml><?xml version="1.0" encoding="utf-8"?>
<sst xmlns="http://schemas.openxmlformats.org/spreadsheetml/2006/main" count="132" uniqueCount="82">
  <si>
    <t>ПОЗИЦИЈА</t>
  </si>
  <si>
    <t>Ознака АОП</t>
  </si>
  <si>
    <t>Износ</t>
  </si>
  <si>
    <t>skip</t>
  </si>
  <si>
    <t>Текућа година</t>
  </si>
  <si>
    <t>Претходна година</t>
  </si>
  <si>
    <t>А. ТОКОВИ ГОТОВИНЕ ИЗ ПОСЛОВНИХ АКТИВНОСТИ
I - Приливи готовине из пословних активности (502 до 505)</t>
  </si>
  <si>
    <t>1. Приливи од премије осигурања, саосигурања и примљени аванси</t>
  </si>
  <si>
    <t>2. Приливи од премије реосигурања и ретроцесија</t>
  </si>
  <si>
    <t>3. Приливи од учешћа у накнади штете</t>
  </si>
  <si>
    <t>4. Остали приливи из пословних активности</t>
  </si>
  <si>
    <t>II - Одливи готовине из пословних активности (507 до 514)</t>
  </si>
  <si>
    <t>1. Одлив по основу накнаде штете из осигурања и удјела у штетама из саосигурања и дати аванси</t>
  </si>
  <si>
    <t>2. Одливи по основу накнаде штета и удјела из реосигурања и ретроцесија</t>
  </si>
  <si>
    <t>3. Одливи по основу премија саосигурања, реосигурања и ретроцесија</t>
  </si>
  <si>
    <t>4. Одливи по основу исплата зарада, накнада зарада и осталих личних расхода</t>
  </si>
  <si>
    <t>5. Одливи по основу трошкова спровођења осигурања</t>
  </si>
  <si>
    <t>6. Одливи по основу плаћених камата</t>
  </si>
  <si>
    <t>7. Одливи по основу пореза на добит</t>
  </si>
  <si>
    <t>8. Остали одливи из пословних активности</t>
  </si>
  <si>
    <t>III - Нето прилив готовине из пословних активности (501 - 506)</t>
  </si>
  <si>
    <t>IV - Нето одлив готовине из пословних активности (506 - 501)</t>
  </si>
  <si>
    <t>Б. ТОКОВИ ГОТОВИНЕ ИЗ АКТИВНОСТИ ИНВЕСТИРАЊА
I - Приливи готовине из активности инвестирања (518 до 523)</t>
  </si>
  <si>
    <t>1. Прилив по основу краткорочних финансијских пласмана</t>
  </si>
  <si>
    <t>2. Приливи по основу продаје акција и удјела</t>
  </si>
  <si>
    <t>3. Приливи по основу продаје нематеријалних улагања, некретнина, постројења, опреме, инвестиционих некретнина</t>
  </si>
  <si>
    <t>4. Приливи по основу камата</t>
  </si>
  <si>
    <t>5. Прилив од дивиденди и учешћа у добитку</t>
  </si>
  <si>
    <t>6. Прилив по основу осталих дугорочних финансијских пласмана</t>
  </si>
  <si>
    <t>II - Одливи готовине из активности пласирања и инвестирања (525 до 528)</t>
  </si>
  <si>
    <t>1. Одливи по основу краткорочних финансијских пласмана</t>
  </si>
  <si>
    <t xml:space="preserve">2. Одливи по основу куповине акција и удјела </t>
  </si>
  <si>
    <t>3. Одливи на основу куповине нематеријалних улагања, некретнина, постројења, опреме, инвестиционих некретнина</t>
  </si>
  <si>
    <t>4. Одливи по основу осталих дугорочних финансијских пласмана</t>
  </si>
  <si>
    <t>III - Нето прилив готовине из активности инвестирања (517 - 524)</t>
  </si>
  <si>
    <t>IV - Нето одлив готовине из активности инвестирања (524 - 517)</t>
  </si>
  <si>
    <t>В. ТОКОВИ ГОТОВИНЕ ИЗ АКТИВНОСТИ ФИНАНСИРАЊА 
I. Приливи готовине из активности финансирања (532 до 535)</t>
  </si>
  <si>
    <t>1. Прилив по основу повећања основног капитала</t>
  </si>
  <si>
    <t>2. Прилив по основу дугорочних кредита</t>
  </si>
  <si>
    <t>3. Прилив по основу краткорочних кредита</t>
  </si>
  <si>
    <t>4. Приливи по основу осталих дугорочних и краткорочних обавеза</t>
  </si>
  <si>
    <t>II - Одливи готовине из активности финансирања (537 до 542)</t>
  </si>
  <si>
    <t>1. Одлив по основу откупа сопствених акција и удјела</t>
  </si>
  <si>
    <t>2. Одливи по основу дугорочних кредита</t>
  </si>
  <si>
    <t>3. Одливи по основу краткорочних кредита</t>
  </si>
  <si>
    <t>4. Одливи по основу финансијског лизинга</t>
  </si>
  <si>
    <t>5. Одливи по основу исплаћених дивиденди</t>
  </si>
  <si>
    <t>6. Одливи по основу осталих дугорочних и краткорочних обавеза</t>
  </si>
  <si>
    <t>III - Нето прилив готовине из активности финансирања (531-536)</t>
  </si>
  <si>
    <t>IV - Нето одлив готовине из активности финансирања (536-531)</t>
  </si>
  <si>
    <t>Г. УКУПНИ ПРИЛИВ ГОТОВИНЕ (501+517+531)</t>
  </si>
  <si>
    <t>Д. УКУПНИ ОДЛИВ ГОТОВИНЕ (506+524+536)</t>
  </si>
  <si>
    <t>Ђ. НЕТО ПРИЛИВ ГОТОВИНЕ (545-546)</t>
  </si>
  <si>
    <t>Е. НЕТО ОДЛИВ ГОТОВИНЕ (546-545)</t>
  </si>
  <si>
    <t>Ж. ГОТОВИНА НА ПОЧЕТКУ ОБРАЧУНСКОГ ПЕРИОДА</t>
  </si>
  <si>
    <t>З. ПОЗИТИВНЕ КУРСНЕ РАЗЛИКЕ ПО ОСНОВУ ПРЕРАЧУНА ГОТОВИНЕ</t>
  </si>
  <si>
    <t>И. НЕГАТИВНЕ КУРСНЕ РАЗЛИКЕ ПО ОСНОВУ ПРЕРАЧУНА ГОТОВИНЕ</t>
  </si>
  <si>
    <t>Ј. ГОТОВИНА НА КРАЈУ ОБРАЧУНСКОГ ПЕРИОДА (549+547-548+550-551)</t>
  </si>
  <si>
    <t>Одговорнo лице:</t>
  </si>
  <si>
    <t>Актуар:</t>
  </si>
  <si>
    <t>Датум попуњавања:</t>
  </si>
  <si>
    <t>Контакт:</t>
  </si>
  <si>
    <t>Период за који се подаци достављају од:</t>
  </si>
  <si>
    <t>Период за који се подаци достављају до:</t>
  </si>
  <si>
    <t>Образац:</t>
  </si>
  <si>
    <t>ТГ-Д</t>
  </si>
  <si>
    <t>Мјесто попуњавања:</t>
  </si>
  <si>
    <t>data</t>
  </si>
  <si>
    <t>тест</t>
  </si>
  <si>
    <t>рд-22</t>
  </si>
  <si>
    <t>Назив друштва:</t>
  </si>
  <si>
    <t>Ознака друштва:</t>
  </si>
  <si>
    <t>Редни број:</t>
  </si>
  <si>
    <t>Саставио:</t>
  </si>
  <si>
    <t>Биланс токова готовине</t>
  </si>
  <si>
    <t>"ОСИГУРАЊЕ АУРА" АД БАЊА ЛУКА</t>
  </si>
  <si>
    <t>РД-9</t>
  </si>
  <si>
    <t>БРАНИСЛАВ КОСТАДИНОВИЋ</t>
  </si>
  <si>
    <t>БАЊА ЛУКА</t>
  </si>
  <si>
    <t>РАДЕНКО ВУЈИЋ</t>
  </si>
  <si>
    <t>branislav.kostadinovic@auraosiguranje.com</t>
  </si>
  <si>
    <t>БОЖАНА БОЈИЋ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</si>
</sst>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\o\n\th\ d\,\ yyyy"/>
    <numFmt numFmtId="165" formatCode="#,#00"/>
    <numFmt numFmtId="166" formatCode="#,"/>
    <numFmt numFmtId="167" formatCode="[$-11C1A]dd\.mm\.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Times New Roman"/>
      <family val="1"/>
      <charset val="238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7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3" fillId="0" borderId="0">
      <protection locked="0"/>
    </xf>
    <xf numFmtId="165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0" fontId="1" fillId="0" borderId="0"/>
    <xf numFmtId="0" fontId="2" fillId="0" borderId="0"/>
    <xf numFmtId="0" fontId="5" fillId="0" borderId="0"/>
    <xf numFmtId="0" fontId="6" fillId="0" borderId="0">
      <alignment vertical="top"/>
    </xf>
  </cellStyleXfs>
  <cellXfs count="64">
    <xf numFmtId="0" fontId="0" fillId="0" borderId="0" xfId="0"/>
    <xf numFmtId="0" fontId="7" fillId="0" borderId="0" xfId="0" applyNumberFormat="1" applyFont="1" applyBorder="1" applyAlignment="1" applyProtection="1">
      <alignment horizontal="left"/>
    </xf>
    <xf numFmtId="167" fontId="7" fillId="0" borderId="0" xfId="0" applyNumberFormat="1" applyFont="1" applyBorder="1" applyAlignment="1" applyProtection="1">
      <alignment horizontal="left"/>
    </xf>
    <xf numFmtId="0" fontId="0" fillId="0" borderId="0" xfId="0" applyBorder="1"/>
    <xf numFmtId="0" fontId="0" fillId="0" borderId="0" xfId="0" applyNumberFormat="1"/>
    <xf numFmtId="1" fontId="0" fillId="0" borderId="0" xfId="0" applyNumberFormat="1"/>
    <xf numFmtId="0" fontId="0" fillId="0" borderId="0" xfId="0" applyNumberFormat="1" applyBorder="1"/>
    <xf numFmtId="49" fontId="7" fillId="0" borderId="0" xfId="0" applyNumberFormat="1" applyFont="1" applyBorder="1" applyAlignment="1" applyProtection="1">
      <alignment horizontal="left"/>
    </xf>
    <xf numFmtId="49" fontId="0" fillId="0" borderId="0" xfId="0" applyNumberFormat="1"/>
    <xf numFmtId="49" fontId="0" fillId="0" borderId="0" xfId="0" applyNumberFormat="1" applyBorder="1"/>
    <xf numFmtId="0" fontId="8" fillId="0" borderId="0" xfId="1" applyFont="1" applyFill="1" applyBorder="1" applyAlignment="1" applyProtection="1">
      <alignment wrapText="1"/>
    </xf>
    <xf numFmtId="0" fontId="9" fillId="0" borderId="0" xfId="1" applyFont="1" applyFill="1" applyBorder="1" applyAlignment="1" applyProtection="1">
      <alignment horizontal="center" wrapText="1"/>
    </xf>
    <xf numFmtId="0" fontId="9" fillId="0" borderId="0" xfId="1" applyFont="1" applyFill="1" applyBorder="1" applyAlignment="1" applyProtection="1">
      <alignment wrapText="1"/>
    </xf>
    <xf numFmtId="0" fontId="5" fillId="2" borderId="0" xfId="1" applyFont="1" applyFill="1" applyBorder="1" applyAlignment="1" applyProtection="1">
      <alignment wrapText="1"/>
    </xf>
    <xf numFmtId="0" fontId="5" fillId="0" borderId="0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>
      <alignment wrapText="1"/>
    </xf>
    <xf numFmtId="0" fontId="9" fillId="2" borderId="0" xfId="1" applyFont="1" applyFill="1" applyBorder="1" applyAlignment="1" applyProtection="1">
      <alignment horizontal="center" wrapText="1"/>
    </xf>
    <xf numFmtId="0" fontId="10" fillId="2" borderId="0" xfId="1" applyFont="1" applyFill="1" applyBorder="1" applyAlignment="1" applyProtection="1">
      <alignment horizontal="right" wrapText="1"/>
    </xf>
    <xf numFmtId="0" fontId="10" fillId="2" borderId="0" xfId="1" applyFont="1" applyFill="1" applyBorder="1" applyAlignment="1" applyProtection="1">
      <alignment horizontal="left" wrapText="1"/>
    </xf>
    <xf numFmtId="0" fontId="11" fillId="2" borderId="0" xfId="0" applyFont="1" applyFill="1" applyAlignment="1" applyProtection="1"/>
    <xf numFmtId="49" fontId="11" fillId="2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 applyProtection="1"/>
    <xf numFmtId="0" fontId="5" fillId="0" borderId="0" xfId="0" applyFont="1" applyFill="1" applyProtection="1"/>
    <xf numFmtId="0" fontId="11" fillId="2" borderId="0" xfId="6" applyFont="1" applyFill="1" applyAlignment="1" applyProtection="1"/>
    <xf numFmtId="167" fontId="11" fillId="2" borderId="0" xfId="0" applyNumberFormat="1" applyFont="1" applyFill="1" applyBorder="1" applyAlignment="1" applyProtection="1">
      <alignment horizontal="left"/>
    </xf>
    <xf numFmtId="1" fontId="11" fillId="0" borderId="0" xfId="0" applyNumberFormat="1" applyFont="1" applyFill="1" applyBorder="1" applyAlignment="1" applyProtection="1">
      <alignment horizontal="left"/>
    </xf>
    <xf numFmtId="1" fontId="11" fillId="2" borderId="0" xfId="0" applyNumberFormat="1" applyFont="1" applyFill="1" applyBorder="1" applyAlignment="1" applyProtection="1">
      <alignment horizontal="left"/>
    </xf>
    <xf numFmtId="167" fontId="11" fillId="0" borderId="0" xfId="0" applyNumberFormat="1" applyFont="1" applyFill="1" applyBorder="1" applyAlignment="1" applyProtection="1">
      <alignment horizontal="left"/>
    </xf>
    <xf numFmtId="0" fontId="13" fillId="2" borderId="0" xfId="0" applyFont="1" applyFill="1" applyAlignment="1" applyProtection="1"/>
    <xf numFmtId="167" fontId="15" fillId="2" borderId="0" xfId="0" applyNumberFormat="1" applyFont="1" applyFill="1" applyBorder="1" applyAlignment="1" applyProtection="1">
      <alignment horizontal="left"/>
    </xf>
    <xf numFmtId="0" fontId="17" fillId="2" borderId="0" xfId="1" applyFont="1" applyFill="1" applyBorder="1" applyAlignment="1" applyProtection="1">
      <alignment wrapText="1"/>
    </xf>
    <xf numFmtId="0" fontId="16" fillId="2" borderId="0" xfId="1" applyFont="1" applyFill="1" applyAlignment="1" applyProtection="1">
      <alignment wrapText="1"/>
    </xf>
    <xf numFmtId="0" fontId="5" fillId="0" borderId="0" xfId="1" applyFont="1" applyFill="1" applyAlignment="1" applyProtection="1">
      <alignment wrapText="1"/>
    </xf>
    <xf numFmtId="0" fontId="18" fillId="0" borderId="5" xfId="1" applyFont="1" applyFill="1" applyBorder="1" applyAlignment="1" applyProtection="1">
      <alignment horizontal="center" wrapText="1"/>
    </xf>
    <xf numFmtId="0" fontId="17" fillId="2" borderId="0" xfId="1" applyFont="1" applyFill="1" applyAlignment="1" applyProtection="1">
      <alignment wrapText="1"/>
    </xf>
    <xf numFmtId="0" fontId="18" fillId="0" borderId="5" xfId="1" applyFont="1" applyFill="1" applyBorder="1" applyAlignment="1" applyProtection="1">
      <alignment wrapText="1"/>
    </xf>
    <xf numFmtId="0" fontId="15" fillId="0" borderId="5" xfId="1" applyFont="1" applyFill="1" applyBorder="1" applyAlignment="1" applyProtection="1">
      <alignment horizontal="center" wrapText="1"/>
    </xf>
    <xf numFmtId="3" fontId="15" fillId="0" borderId="5" xfId="1" applyNumberFormat="1" applyFont="1" applyFill="1" applyBorder="1" applyAlignment="1" applyProtection="1">
      <alignment wrapText="1"/>
    </xf>
    <xf numFmtId="0" fontId="5" fillId="0" borderId="0" xfId="1" applyFont="1" applyFill="1" applyAlignment="1" applyProtection="1">
      <alignment wrapText="1"/>
      <protection locked="0"/>
    </xf>
    <xf numFmtId="0" fontId="15" fillId="0" borderId="5" xfId="1" applyFont="1" applyFill="1" applyBorder="1" applyAlignment="1" applyProtection="1">
      <alignment wrapText="1"/>
    </xf>
    <xf numFmtId="3" fontId="15" fillId="0" borderId="5" xfId="1" applyNumberFormat="1" applyFont="1" applyFill="1" applyBorder="1" applyAlignment="1" applyProtection="1">
      <alignment wrapText="1"/>
      <protection locked="0"/>
    </xf>
    <xf numFmtId="3" fontId="15" fillId="0" borderId="5" xfId="1" applyNumberFormat="1" applyFont="1" applyFill="1" applyBorder="1" applyProtection="1">
      <protection locked="0"/>
    </xf>
    <xf numFmtId="0" fontId="17" fillId="2" borderId="0" xfId="1" applyFont="1" applyFill="1" applyProtection="1"/>
    <xf numFmtId="0" fontId="5" fillId="0" borderId="0" xfId="1" applyFont="1" applyFill="1" applyProtection="1">
      <protection locked="0"/>
    </xf>
    <xf numFmtId="3" fontId="15" fillId="0" borderId="5" xfId="1" applyNumberFormat="1" applyFont="1" applyFill="1" applyBorder="1" applyProtection="1"/>
    <xf numFmtId="0" fontId="19" fillId="2" borderId="0" xfId="1" applyFont="1" applyFill="1" applyProtection="1"/>
    <xf numFmtId="0" fontId="5" fillId="0" borderId="0" xfId="1" applyFont="1" applyFill="1" applyProtection="1"/>
    <xf numFmtId="0" fontId="9" fillId="0" borderId="0" xfId="1" applyFont="1" applyProtection="1"/>
    <xf numFmtId="0" fontId="5" fillId="2" borderId="0" xfId="1" applyFont="1" applyFill="1" applyProtection="1"/>
    <xf numFmtId="0" fontId="9" fillId="2" borderId="0" xfId="1" applyFont="1" applyFill="1" applyProtection="1"/>
    <xf numFmtId="0" fontId="20" fillId="2" borderId="0" xfId="6" applyFont="1" applyFill="1" applyAlignment="1" applyProtection="1"/>
    <xf numFmtId="167" fontId="20" fillId="2" borderId="0" xfId="0" applyNumberFormat="1" applyFont="1" applyFill="1" applyBorder="1" applyAlignment="1" applyProtection="1">
      <alignment horizontal="left"/>
    </xf>
    <xf numFmtId="0" fontId="8" fillId="2" borderId="0" xfId="6" applyFont="1" applyFill="1" applyAlignment="1" applyProtection="1"/>
    <xf numFmtId="0" fontId="18" fillId="0" borderId="1" xfId="1" applyFont="1" applyFill="1" applyBorder="1" applyAlignment="1" applyProtection="1">
      <alignment horizontal="center" wrapText="1"/>
    </xf>
    <xf numFmtId="0" fontId="18" fillId="0" borderId="4" xfId="1" applyFont="1" applyFill="1" applyBorder="1" applyAlignment="1" applyProtection="1">
      <alignment horizontal="center" wrapText="1"/>
    </xf>
    <xf numFmtId="0" fontId="18" fillId="0" borderId="2" xfId="1" applyFont="1" applyFill="1" applyBorder="1" applyAlignment="1" applyProtection="1">
      <alignment horizontal="center" wrapText="1"/>
    </xf>
    <xf numFmtId="0" fontId="18" fillId="0" borderId="3" xfId="1" applyFont="1" applyFill="1" applyBorder="1" applyAlignment="1" applyProtection="1">
      <alignment horizontal="center" wrapText="1"/>
    </xf>
    <xf numFmtId="0" fontId="14" fillId="3" borderId="0" xfId="0" applyFont="1" applyFill="1" applyAlignment="1" applyProtection="1">
      <alignment horizontal="center"/>
    </xf>
    <xf numFmtId="49" fontId="11" fillId="2" borderId="6" xfId="0" applyNumberFormat="1" applyFont="1" applyFill="1" applyBorder="1" applyAlignment="1" applyProtection="1">
      <alignment horizontal="left"/>
      <protection locked="0"/>
    </xf>
    <xf numFmtId="49" fontId="11" fillId="2" borderId="7" xfId="0" applyNumberFormat="1" applyFont="1" applyFill="1" applyBorder="1" applyAlignment="1" applyProtection="1">
      <alignment horizontal="left"/>
      <protection locked="0"/>
    </xf>
    <xf numFmtId="167" fontId="11" fillId="2" borderId="7" xfId="0" applyNumberFormat="1" applyFont="1" applyFill="1" applyBorder="1" applyAlignment="1" applyProtection="1">
      <alignment horizontal="left"/>
      <protection locked="0"/>
    </xf>
    <xf numFmtId="1" fontId="11" fillId="2" borderId="7" xfId="0" applyNumberFormat="1" applyFont="1" applyFill="1" applyBorder="1" applyAlignment="1" applyProtection="1">
      <alignment horizontal="left"/>
      <protection locked="0"/>
    </xf>
    <xf numFmtId="0" fontId="16" fillId="3" borderId="6" xfId="1" applyFont="1" applyFill="1" applyBorder="1" applyAlignment="1" applyProtection="1">
      <alignment horizontal="center" vertical="center" wrapText="1"/>
    </xf>
  </cellXfs>
  <cellStyles count="10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3" xfId="6"/>
    <cellStyle name="Normal 4" xfId="7"/>
    <cellStyle name="Obično_ik" xfId="8"/>
    <cellStyle name="Style 1" xfId="9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User\Desktop\AZORS\Hrvati%20i%20Srbija%20obrasci\Hrvati\Godisnji%20izvjestaj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TEH_obvezna"/>
      <sheetName val="TEH_vrste"/>
      <sheetName val="TEH_vrste_ZO"/>
      <sheetName val="AKTIVA"/>
      <sheetName val="PASIVA"/>
      <sheetName val="starosna struktura"/>
      <sheetName val="sp1_vrste"/>
      <sheetName val="sp1_rizici"/>
      <sheetName val="sp2"/>
      <sheetName val="sp3"/>
      <sheetName val="sp4"/>
      <sheetName val="sp5"/>
      <sheetName val="sp6"/>
      <sheetName val="sp7"/>
      <sheetName val="sp8"/>
      <sheetName val="sp81"/>
      <sheetName val="sp9"/>
      <sheetName val="sp10"/>
      <sheetName val="sp11"/>
      <sheetName val="sp12"/>
      <sheetName val="sp13"/>
      <sheetName val="sp14"/>
      <sheetName val="sp15"/>
      <sheetName val="sp16"/>
      <sheetName val="sp17"/>
      <sheetName val="sp18"/>
      <sheetName val="sp191"/>
      <sheetName val="sp192"/>
      <sheetName val="sp201"/>
      <sheetName val="sp202"/>
      <sheetName val="sp211"/>
      <sheetName val="sp212"/>
      <sheetName val="sp221"/>
      <sheetName val="sp222"/>
      <sheetName val="sp23"/>
      <sheetName val="sp24"/>
      <sheetName val="sp251_01"/>
      <sheetName val="sp252_01"/>
      <sheetName val="sp251_1001"/>
      <sheetName val="sp252_1001"/>
      <sheetName val="sp251"/>
      <sheetName val="sp252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likv"/>
    </sheetNames>
    <sheetDataSet>
      <sheetData sheetId="0" refreshError="1">
        <row r="5">
          <cell r="B5" t="str">
            <v xml:space="preserve">naziv društva </v>
          </cell>
          <cell r="E5" t="str">
            <v>15.3.2009.</v>
          </cell>
        </row>
        <row r="7">
          <cell r="E7" t="str">
            <v>01.01.2008.- 31.12.2008.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3"/>
  <sheetViews>
    <sheetView workbookViewId="0">
      <selection activeCell="I1" sqref="I1"/>
    </sheetView>
  </sheetViews>
  <sheetFormatPr defaultRowHeight="15" x14ac:dyDescent="0.25"/>
  <cols>
    <col min="1" max="1" width="24.85546875" customWidth="1"/>
    <col min="3" max="3" width="10.140625" bestFit="1" customWidth="1"/>
    <col min="9" max="9" width="10.140625" bestFit="1" customWidth="1"/>
    <col min="10" max="10" width="12" customWidth="1"/>
  </cols>
  <sheetData>
    <row r="1" spans="1:14" s="3" customFormat="1" x14ac:dyDescent="0.25">
      <c r="A1" s="1" t="str">
        <f>IF(TEXT('3.ТГ-Д'!C13,"")="","",TEXT('3.ТГ-Д'!C13,""))</f>
        <v>"ОСИГУРАЊЕ АУРА" АД БАЊА ЛУКА</v>
      </c>
      <c r="B1" s="4" t="str">
        <f>IF(TEXT('3.ТГ-Д'!C14,"")="","",TEXT('3.ТГ-Д'!C14,""))</f>
        <v>РД-9</v>
      </c>
      <c r="C1" s="5">
        <f>IF('3.ТГ-Д'!C17="","",'3.ТГ-Д'!C17)</f>
        <v>1</v>
      </c>
      <c r="D1" s="1" t="str">
        <f>IF(TEXT('3.ТГ-Д'!C18,"")="","",TEXT('3.ТГ-Д'!C18,""))</f>
        <v>БРАНИСЛАВ КОСТАДИНОВИЋ</v>
      </c>
      <c r="E1" s="1" t="str">
        <f>IF(TEXT('3.ТГ-Д'!C19,"")="","",TEXT('3.ТГ-Д'!C19,""))</f>
        <v>РАДЕНКО ВУЈИЋ</v>
      </c>
      <c r="F1" s="1" t="str">
        <f>IF(TEXT('3.ТГ-Д'!C20,"")="","",TEXT('3.ТГ-Д'!C20,""))</f>
        <v>БОЖАНА БОЈИЋ</v>
      </c>
      <c r="G1" s="2">
        <f>IF('3.ТГ-Д'!C21="","", '3.ТГ-Д'!C21)</f>
        <v>45034</v>
      </c>
      <c r="H1" s="1" t="str">
        <f>IF(TEXT('3.ТГ-Д'!C23,"")="","",TEXT('3.ТГ-Д'!C23,""))</f>
        <v>branislav.kostadinovic@auraosiguranje.com</v>
      </c>
      <c r="I1" s="2">
        <f>IF('3.ТГ-Д'!C15="","",'3.ТГ-Д'!C15)</f>
        <v>44927</v>
      </c>
      <c r="J1" s="2">
        <f>IF('3.ТГ-Д'!C16="","",'3.ТГ-Д'!C16)</f>
        <v>45016</v>
      </c>
      <c r="K1" s="2">
        <f>IF('3.ТГ-Д'!C16="","",'3.ТГ-Д'!C16)</f>
        <v>45016</v>
      </c>
      <c r="L1" s="6" t="str">
        <f>IF(TEXT('3.ТГ-Д'!C22,"")="","",TEXT('3.ТГ-Д'!C22,""))</f>
        <v>БАЊА ЛУКА</v>
      </c>
      <c r="N1" s="3" t="s">
        <v>67</v>
      </c>
    </row>
    <row r="2" spans="1:14" x14ac:dyDescent="0.25">
      <c r="A2" s="7" t="s">
        <v>68</v>
      </c>
      <c r="B2" s="8" t="s">
        <v>69</v>
      </c>
      <c r="C2" s="5">
        <v>1</v>
      </c>
      <c r="D2" s="7" t="s">
        <v>68</v>
      </c>
      <c r="E2" s="7" t="s">
        <v>68</v>
      </c>
      <c r="F2" s="7" t="s">
        <v>68</v>
      </c>
      <c r="G2" s="2">
        <v>40535</v>
      </c>
      <c r="H2" s="7" t="s">
        <v>68</v>
      </c>
      <c r="I2" s="2">
        <v>40170</v>
      </c>
      <c r="J2" s="2">
        <v>40170</v>
      </c>
      <c r="K2" s="2">
        <v>40170</v>
      </c>
      <c r="L2" s="9" t="s">
        <v>68</v>
      </c>
    </row>
    <row r="3" spans="1:14" x14ac:dyDescent="0.25">
      <c r="A3" s="7" t="s">
        <v>68</v>
      </c>
      <c r="B3" s="8" t="s">
        <v>69</v>
      </c>
      <c r="C3" s="5">
        <v>1</v>
      </c>
      <c r="D3" s="7" t="s">
        <v>68</v>
      </c>
      <c r="E3" s="7" t="s">
        <v>68</v>
      </c>
      <c r="F3" s="7" t="s">
        <v>68</v>
      </c>
      <c r="G3" s="2">
        <v>40535</v>
      </c>
      <c r="H3" s="7" t="s">
        <v>68</v>
      </c>
      <c r="I3" s="2">
        <v>40170</v>
      </c>
      <c r="J3" s="2">
        <v>40170</v>
      </c>
      <c r="K3" s="2">
        <v>40170</v>
      </c>
      <c r="L3" s="9" t="s">
        <v>68</v>
      </c>
    </row>
    <row r="4" spans="1:14" x14ac:dyDescent="0.25">
      <c r="A4" s="7" t="s">
        <v>68</v>
      </c>
      <c r="B4" s="8" t="s">
        <v>69</v>
      </c>
      <c r="C4" s="5">
        <v>1</v>
      </c>
      <c r="D4" s="7" t="s">
        <v>68</v>
      </c>
      <c r="E4" s="7" t="s">
        <v>68</v>
      </c>
      <c r="F4" s="7" t="s">
        <v>68</v>
      </c>
      <c r="G4" s="2">
        <v>40535</v>
      </c>
      <c r="H4" s="7" t="s">
        <v>68</v>
      </c>
      <c r="I4" s="2">
        <v>40170</v>
      </c>
      <c r="J4" s="2">
        <v>40170</v>
      </c>
      <c r="K4" s="2">
        <v>40170</v>
      </c>
      <c r="L4" s="9" t="s">
        <v>68</v>
      </c>
    </row>
    <row r="5" spans="1:14" x14ac:dyDescent="0.25">
      <c r="A5" s="7" t="s">
        <v>68</v>
      </c>
      <c r="B5" s="8" t="s">
        <v>69</v>
      </c>
      <c r="C5" s="5">
        <v>1</v>
      </c>
      <c r="D5" s="7" t="s">
        <v>68</v>
      </c>
      <c r="E5" s="7" t="s">
        <v>68</v>
      </c>
      <c r="F5" s="7" t="s">
        <v>68</v>
      </c>
      <c r="G5" s="2">
        <v>40535</v>
      </c>
      <c r="H5" s="7" t="s">
        <v>68</v>
      </c>
      <c r="I5" s="2">
        <v>40170</v>
      </c>
      <c r="J5" s="2">
        <v>40170</v>
      </c>
      <c r="K5" s="2">
        <v>40170</v>
      </c>
      <c r="L5" s="9" t="s">
        <v>68</v>
      </c>
    </row>
    <row r="6" spans="1:14" x14ac:dyDescent="0.25">
      <c r="A6" s="7"/>
      <c r="B6" s="8"/>
      <c r="C6" s="5"/>
      <c r="D6" s="7"/>
      <c r="E6" s="7"/>
      <c r="F6" s="7"/>
      <c r="G6" s="2"/>
      <c r="H6" s="7"/>
      <c r="I6" s="2"/>
      <c r="J6" s="2">
        <v>40170</v>
      </c>
      <c r="K6" s="2"/>
      <c r="L6" s="9"/>
    </row>
    <row r="7" spans="1:14" x14ac:dyDescent="0.25">
      <c r="A7" s="7"/>
      <c r="B7" s="8"/>
      <c r="C7" s="5"/>
      <c r="D7" s="7"/>
      <c r="E7" s="7"/>
      <c r="F7" s="7"/>
      <c r="G7" s="2"/>
      <c r="H7" s="7"/>
      <c r="I7" s="2"/>
      <c r="J7" s="2">
        <v>40170</v>
      </c>
      <c r="K7" s="2"/>
      <c r="L7" s="9"/>
    </row>
    <row r="8" spans="1:14" x14ac:dyDescent="0.25">
      <c r="A8" s="7" t="s">
        <v>68</v>
      </c>
      <c r="B8" s="8" t="s">
        <v>69</v>
      </c>
      <c r="C8" s="5">
        <v>1</v>
      </c>
      <c r="D8" s="7" t="s">
        <v>68</v>
      </c>
      <c r="E8" s="7" t="s">
        <v>68</v>
      </c>
      <c r="F8" s="7" t="s">
        <v>68</v>
      </c>
      <c r="G8" s="2">
        <v>40535</v>
      </c>
      <c r="H8" s="7" t="s">
        <v>68</v>
      </c>
      <c r="I8" s="2">
        <v>40170</v>
      </c>
      <c r="J8" s="2">
        <v>40170</v>
      </c>
      <c r="K8" s="2">
        <v>40170</v>
      </c>
      <c r="L8" s="9" t="s">
        <v>68</v>
      </c>
    </row>
    <row r="9" spans="1:14" x14ac:dyDescent="0.25">
      <c r="A9" s="1"/>
      <c r="D9" s="1"/>
      <c r="E9" s="1"/>
      <c r="F9" s="1"/>
      <c r="G9" s="2"/>
      <c r="H9" s="2"/>
      <c r="I9" s="2"/>
      <c r="J9" s="2"/>
      <c r="K9" s="2"/>
    </row>
    <row r="10" spans="1:14" x14ac:dyDescent="0.25">
      <c r="A10" s="1"/>
      <c r="D10" s="1"/>
      <c r="E10" s="1"/>
      <c r="F10" s="1"/>
      <c r="G10" s="2"/>
      <c r="H10" s="2"/>
      <c r="I10" s="2"/>
      <c r="J10" s="2"/>
      <c r="K10" s="2"/>
    </row>
    <row r="11" spans="1:14" x14ac:dyDescent="0.25">
      <c r="A11" s="1"/>
      <c r="D11" s="1"/>
      <c r="E11" s="1"/>
      <c r="F11" s="1"/>
      <c r="G11" s="2"/>
      <c r="H11" s="2"/>
      <c r="I11" s="2"/>
      <c r="J11" s="2"/>
      <c r="K11" s="2"/>
    </row>
    <row r="12" spans="1:14" x14ac:dyDescent="0.25">
      <c r="A12" s="1"/>
      <c r="D12" s="1"/>
      <c r="E12" s="1"/>
      <c r="F12" s="1"/>
      <c r="G12" s="2"/>
      <c r="H12" s="2"/>
      <c r="I12" s="2"/>
      <c r="J12" s="2"/>
      <c r="K12" s="2"/>
    </row>
    <row r="13" spans="1:14" x14ac:dyDescent="0.25">
      <c r="A13" s="1"/>
      <c r="D13" s="1"/>
      <c r="E13" s="1"/>
      <c r="F13" s="1"/>
      <c r="G13" s="2"/>
      <c r="H13" s="2"/>
      <c r="I13" s="2"/>
      <c r="J13" s="2"/>
      <c r="K13" s="2"/>
    </row>
  </sheetData>
  <sheetProtection password="8363" sheet="1" objects="1" scenarios="1"/>
  <dataValidations count="2">
    <dataValidation operator="greaterThan" allowBlank="1" showInputMessage="1" showErrorMessage="1" sqref="H1"/>
    <dataValidation type="date" operator="greaterThan" allowBlank="1" showInputMessage="1" showErrorMessage="1" sqref="J1:K1">
      <formula1>36161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2"/>
    <pageSetUpPr fitToPage="1"/>
  </sheetPr>
  <dimension ref="A1:WVL84"/>
  <sheetViews>
    <sheetView tabSelected="1" topLeftCell="A74" zoomScale="140" zoomScaleNormal="140" workbookViewId="0">
      <selection activeCell="C35" sqref="C35"/>
    </sheetView>
  </sheetViews>
  <sheetFormatPr defaultColWidth="0" defaultRowHeight="12.75" zeroHeight="1" x14ac:dyDescent="0.2"/>
  <cols>
    <col min="1" max="1" width="52.42578125" style="48" customWidth="1"/>
    <col min="2" max="2" width="7.28515625" style="48" customWidth="1"/>
    <col min="3" max="3" width="29" style="48" customWidth="1"/>
    <col min="4" max="4" width="29.5703125" style="48" customWidth="1"/>
    <col min="5" max="5" width="1.28515625" style="49" customWidth="1"/>
    <col min="6" max="34" width="9.140625" style="47" hidden="1" customWidth="1"/>
    <col min="35" max="256" width="9.140625" style="47" hidden="1"/>
    <col min="257" max="257" width="56.85546875" style="47" hidden="1"/>
    <col min="258" max="258" width="9.140625" style="47" hidden="1"/>
    <col min="259" max="259" width="12.28515625" style="47" hidden="1"/>
    <col min="260" max="260" width="13.140625" style="47" hidden="1"/>
    <col min="261" max="512" width="9.140625" style="47" hidden="1"/>
    <col min="513" max="513" width="56.85546875" style="47" hidden="1"/>
    <col min="514" max="514" width="9.140625" style="47" hidden="1"/>
    <col min="515" max="515" width="12.28515625" style="47" hidden="1"/>
    <col min="516" max="516" width="13.140625" style="47" hidden="1"/>
    <col min="517" max="768" width="9.140625" style="47" hidden="1"/>
    <col min="769" max="769" width="56.85546875" style="47" hidden="1"/>
    <col min="770" max="770" width="9.140625" style="47" hidden="1"/>
    <col min="771" max="771" width="12.28515625" style="47" hidden="1"/>
    <col min="772" max="772" width="13.140625" style="47" hidden="1"/>
    <col min="773" max="1024" width="9.140625" style="47" hidden="1"/>
    <col min="1025" max="1025" width="56.85546875" style="47" hidden="1"/>
    <col min="1026" max="1026" width="9.140625" style="47" hidden="1"/>
    <col min="1027" max="1027" width="12.28515625" style="47" hidden="1"/>
    <col min="1028" max="1028" width="13.140625" style="47" hidden="1"/>
    <col min="1029" max="1280" width="9.140625" style="47" hidden="1"/>
    <col min="1281" max="1281" width="56.85546875" style="47" hidden="1"/>
    <col min="1282" max="1282" width="9.140625" style="47" hidden="1"/>
    <col min="1283" max="1283" width="12.28515625" style="47" hidden="1"/>
    <col min="1284" max="1284" width="13.140625" style="47" hidden="1"/>
    <col min="1285" max="1536" width="9.140625" style="47" hidden="1"/>
    <col min="1537" max="1537" width="56.85546875" style="47" hidden="1"/>
    <col min="1538" max="1538" width="9.140625" style="47" hidden="1"/>
    <col min="1539" max="1539" width="12.28515625" style="47" hidden="1"/>
    <col min="1540" max="1540" width="13.140625" style="47" hidden="1"/>
    <col min="1541" max="1792" width="9.140625" style="47" hidden="1"/>
    <col min="1793" max="1793" width="56.85546875" style="47" hidden="1"/>
    <col min="1794" max="1794" width="9.140625" style="47" hidden="1"/>
    <col min="1795" max="1795" width="12.28515625" style="47" hidden="1"/>
    <col min="1796" max="1796" width="13.140625" style="47" hidden="1"/>
    <col min="1797" max="2048" width="9.140625" style="47" hidden="1"/>
    <col min="2049" max="2049" width="56.85546875" style="47" hidden="1"/>
    <col min="2050" max="2050" width="9.140625" style="47" hidden="1"/>
    <col min="2051" max="2051" width="12.28515625" style="47" hidden="1"/>
    <col min="2052" max="2052" width="13.140625" style="47" hidden="1"/>
    <col min="2053" max="2304" width="9.140625" style="47" hidden="1"/>
    <col min="2305" max="2305" width="56.85546875" style="47" hidden="1"/>
    <col min="2306" max="2306" width="9.140625" style="47" hidden="1"/>
    <col min="2307" max="2307" width="12.28515625" style="47" hidden="1"/>
    <col min="2308" max="2308" width="13.140625" style="47" hidden="1"/>
    <col min="2309" max="2560" width="9.140625" style="47" hidden="1"/>
    <col min="2561" max="2561" width="56.85546875" style="47" hidden="1"/>
    <col min="2562" max="2562" width="9.140625" style="47" hidden="1"/>
    <col min="2563" max="2563" width="12.28515625" style="47" hidden="1"/>
    <col min="2564" max="2564" width="13.140625" style="47" hidden="1"/>
    <col min="2565" max="2816" width="9.140625" style="47" hidden="1"/>
    <col min="2817" max="2817" width="56.85546875" style="47" hidden="1"/>
    <col min="2818" max="2818" width="9.140625" style="47" hidden="1"/>
    <col min="2819" max="2819" width="12.28515625" style="47" hidden="1"/>
    <col min="2820" max="2820" width="13.140625" style="47" hidden="1"/>
    <col min="2821" max="3072" width="9.140625" style="47" hidden="1"/>
    <col min="3073" max="3073" width="56.85546875" style="47" hidden="1"/>
    <col min="3074" max="3074" width="9.140625" style="47" hidden="1"/>
    <col min="3075" max="3075" width="12.28515625" style="47" hidden="1"/>
    <col min="3076" max="3076" width="13.140625" style="47" hidden="1"/>
    <col min="3077" max="3328" width="9.140625" style="47" hidden="1"/>
    <col min="3329" max="3329" width="56.85546875" style="47" hidden="1"/>
    <col min="3330" max="3330" width="9.140625" style="47" hidden="1"/>
    <col min="3331" max="3331" width="12.28515625" style="47" hidden="1"/>
    <col min="3332" max="3332" width="13.140625" style="47" hidden="1"/>
    <col min="3333" max="3584" width="9.140625" style="47" hidden="1"/>
    <col min="3585" max="3585" width="56.85546875" style="47" hidden="1"/>
    <col min="3586" max="3586" width="9.140625" style="47" hidden="1"/>
    <col min="3587" max="3587" width="12.28515625" style="47" hidden="1"/>
    <col min="3588" max="3588" width="13.140625" style="47" hidden="1"/>
    <col min="3589" max="3840" width="9.140625" style="47" hidden="1"/>
    <col min="3841" max="3841" width="56.85546875" style="47" hidden="1"/>
    <col min="3842" max="3842" width="9.140625" style="47" hidden="1"/>
    <col min="3843" max="3843" width="12.28515625" style="47" hidden="1"/>
    <col min="3844" max="3844" width="13.140625" style="47" hidden="1"/>
    <col min="3845" max="4096" width="9.140625" style="47" hidden="1"/>
    <col min="4097" max="4097" width="56.85546875" style="47" hidden="1"/>
    <col min="4098" max="4098" width="9.140625" style="47" hidden="1"/>
    <col min="4099" max="4099" width="12.28515625" style="47" hidden="1"/>
    <col min="4100" max="4100" width="13.140625" style="47" hidden="1"/>
    <col min="4101" max="4352" width="9.140625" style="47" hidden="1"/>
    <col min="4353" max="4353" width="56.85546875" style="47" hidden="1"/>
    <col min="4354" max="4354" width="9.140625" style="47" hidden="1"/>
    <col min="4355" max="4355" width="12.28515625" style="47" hidden="1"/>
    <col min="4356" max="4356" width="13.140625" style="47" hidden="1"/>
    <col min="4357" max="4608" width="9.140625" style="47" hidden="1"/>
    <col min="4609" max="4609" width="56.85546875" style="47" hidden="1"/>
    <col min="4610" max="4610" width="9.140625" style="47" hidden="1"/>
    <col min="4611" max="4611" width="12.28515625" style="47" hidden="1"/>
    <col min="4612" max="4612" width="13.140625" style="47" hidden="1"/>
    <col min="4613" max="4864" width="9.140625" style="47" hidden="1"/>
    <col min="4865" max="4865" width="56.85546875" style="47" hidden="1"/>
    <col min="4866" max="4866" width="9.140625" style="47" hidden="1"/>
    <col min="4867" max="4867" width="12.28515625" style="47" hidden="1"/>
    <col min="4868" max="4868" width="13.140625" style="47" hidden="1"/>
    <col min="4869" max="5120" width="9.140625" style="47" hidden="1"/>
    <col min="5121" max="5121" width="56.85546875" style="47" hidden="1"/>
    <col min="5122" max="5122" width="9.140625" style="47" hidden="1"/>
    <col min="5123" max="5123" width="12.28515625" style="47" hidden="1"/>
    <col min="5124" max="5124" width="13.140625" style="47" hidden="1"/>
    <col min="5125" max="5376" width="9.140625" style="47" hidden="1"/>
    <col min="5377" max="5377" width="56.85546875" style="47" hidden="1"/>
    <col min="5378" max="5378" width="9.140625" style="47" hidden="1"/>
    <col min="5379" max="5379" width="12.28515625" style="47" hidden="1"/>
    <col min="5380" max="5380" width="13.140625" style="47" hidden="1"/>
    <col min="5381" max="5632" width="9.140625" style="47" hidden="1"/>
    <col min="5633" max="5633" width="56.85546875" style="47" hidden="1"/>
    <col min="5634" max="5634" width="9.140625" style="47" hidden="1"/>
    <col min="5635" max="5635" width="12.28515625" style="47" hidden="1"/>
    <col min="5636" max="5636" width="13.140625" style="47" hidden="1"/>
    <col min="5637" max="5888" width="9.140625" style="47" hidden="1"/>
    <col min="5889" max="5889" width="56.85546875" style="47" hidden="1"/>
    <col min="5890" max="5890" width="9.140625" style="47" hidden="1"/>
    <col min="5891" max="5891" width="12.28515625" style="47" hidden="1"/>
    <col min="5892" max="5892" width="13.140625" style="47" hidden="1"/>
    <col min="5893" max="6144" width="9.140625" style="47" hidden="1"/>
    <col min="6145" max="6145" width="56.85546875" style="47" hidden="1"/>
    <col min="6146" max="6146" width="9.140625" style="47" hidden="1"/>
    <col min="6147" max="6147" width="12.28515625" style="47" hidden="1"/>
    <col min="6148" max="6148" width="13.140625" style="47" hidden="1"/>
    <col min="6149" max="6400" width="9.140625" style="47" hidden="1"/>
    <col min="6401" max="6401" width="56.85546875" style="47" hidden="1"/>
    <col min="6402" max="6402" width="9.140625" style="47" hidden="1"/>
    <col min="6403" max="6403" width="12.28515625" style="47" hidden="1"/>
    <col min="6404" max="6404" width="13.140625" style="47" hidden="1"/>
    <col min="6405" max="6656" width="9.140625" style="47" hidden="1"/>
    <col min="6657" max="6657" width="56.85546875" style="47" hidden="1"/>
    <col min="6658" max="6658" width="9.140625" style="47" hidden="1"/>
    <col min="6659" max="6659" width="12.28515625" style="47" hidden="1"/>
    <col min="6660" max="6660" width="13.140625" style="47" hidden="1"/>
    <col min="6661" max="6912" width="9.140625" style="47" hidden="1"/>
    <col min="6913" max="6913" width="56.85546875" style="47" hidden="1"/>
    <col min="6914" max="6914" width="9.140625" style="47" hidden="1"/>
    <col min="6915" max="6915" width="12.28515625" style="47" hidden="1"/>
    <col min="6916" max="6916" width="13.140625" style="47" hidden="1"/>
    <col min="6917" max="7168" width="9.140625" style="47" hidden="1"/>
    <col min="7169" max="7169" width="56.85546875" style="47" hidden="1"/>
    <col min="7170" max="7170" width="9.140625" style="47" hidden="1"/>
    <col min="7171" max="7171" width="12.28515625" style="47" hidden="1"/>
    <col min="7172" max="7172" width="13.140625" style="47" hidden="1"/>
    <col min="7173" max="7424" width="9.140625" style="47" hidden="1"/>
    <col min="7425" max="7425" width="56.85546875" style="47" hidden="1"/>
    <col min="7426" max="7426" width="9.140625" style="47" hidden="1"/>
    <col min="7427" max="7427" width="12.28515625" style="47" hidden="1"/>
    <col min="7428" max="7428" width="13.140625" style="47" hidden="1"/>
    <col min="7429" max="7680" width="9.140625" style="47" hidden="1"/>
    <col min="7681" max="7681" width="56.85546875" style="47" hidden="1"/>
    <col min="7682" max="7682" width="9.140625" style="47" hidden="1"/>
    <col min="7683" max="7683" width="12.28515625" style="47" hidden="1"/>
    <col min="7684" max="7684" width="13.140625" style="47" hidden="1"/>
    <col min="7685" max="7936" width="9.140625" style="47" hidden="1"/>
    <col min="7937" max="7937" width="56.85546875" style="47" hidden="1"/>
    <col min="7938" max="7938" width="9.140625" style="47" hidden="1"/>
    <col min="7939" max="7939" width="12.28515625" style="47" hidden="1"/>
    <col min="7940" max="7940" width="13.140625" style="47" hidden="1"/>
    <col min="7941" max="8192" width="9.140625" style="47" hidden="1"/>
    <col min="8193" max="8193" width="56.85546875" style="47" hidden="1"/>
    <col min="8194" max="8194" width="9.140625" style="47" hidden="1"/>
    <col min="8195" max="8195" width="12.28515625" style="47" hidden="1"/>
    <col min="8196" max="8196" width="13.140625" style="47" hidden="1"/>
    <col min="8197" max="8448" width="9.140625" style="47" hidden="1"/>
    <col min="8449" max="8449" width="56.85546875" style="47" hidden="1"/>
    <col min="8450" max="8450" width="9.140625" style="47" hidden="1"/>
    <col min="8451" max="8451" width="12.28515625" style="47" hidden="1"/>
    <col min="8452" max="8452" width="13.140625" style="47" hidden="1"/>
    <col min="8453" max="8704" width="9.140625" style="47" hidden="1"/>
    <col min="8705" max="8705" width="56.85546875" style="47" hidden="1"/>
    <col min="8706" max="8706" width="9.140625" style="47" hidden="1"/>
    <col min="8707" max="8707" width="12.28515625" style="47" hidden="1"/>
    <col min="8708" max="8708" width="13.140625" style="47" hidden="1"/>
    <col min="8709" max="8960" width="9.140625" style="47" hidden="1"/>
    <col min="8961" max="8961" width="56.85546875" style="47" hidden="1"/>
    <col min="8962" max="8962" width="9.140625" style="47" hidden="1"/>
    <col min="8963" max="8963" width="12.28515625" style="47" hidden="1"/>
    <col min="8964" max="8964" width="13.140625" style="47" hidden="1"/>
    <col min="8965" max="9216" width="9.140625" style="47" hidden="1"/>
    <col min="9217" max="9217" width="56.85546875" style="47" hidden="1"/>
    <col min="9218" max="9218" width="9.140625" style="47" hidden="1"/>
    <col min="9219" max="9219" width="12.28515625" style="47" hidden="1"/>
    <col min="9220" max="9220" width="13.140625" style="47" hidden="1"/>
    <col min="9221" max="9472" width="9.140625" style="47" hidden="1"/>
    <col min="9473" max="9473" width="56.85546875" style="47" hidden="1"/>
    <col min="9474" max="9474" width="9.140625" style="47" hidden="1"/>
    <col min="9475" max="9475" width="12.28515625" style="47" hidden="1"/>
    <col min="9476" max="9476" width="13.140625" style="47" hidden="1"/>
    <col min="9477" max="9728" width="9.140625" style="47" hidden="1"/>
    <col min="9729" max="9729" width="56.85546875" style="47" hidden="1"/>
    <col min="9730" max="9730" width="9.140625" style="47" hidden="1"/>
    <col min="9731" max="9731" width="12.28515625" style="47" hidden="1"/>
    <col min="9732" max="9732" width="13.140625" style="47" hidden="1"/>
    <col min="9733" max="9984" width="9.140625" style="47" hidden="1"/>
    <col min="9985" max="9985" width="56.85546875" style="47" hidden="1"/>
    <col min="9986" max="9986" width="9.140625" style="47" hidden="1"/>
    <col min="9987" max="9987" width="12.28515625" style="47" hidden="1"/>
    <col min="9988" max="9988" width="13.140625" style="47" hidden="1"/>
    <col min="9989" max="10240" width="9.140625" style="47" hidden="1"/>
    <col min="10241" max="10241" width="56.85546875" style="47" hidden="1"/>
    <col min="10242" max="10242" width="9.140625" style="47" hidden="1"/>
    <col min="10243" max="10243" width="12.28515625" style="47" hidden="1"/>
    <col min="10244" max="10244" width="13.140625" style="47" hidden="1"/>
    <col min="10245" max="10496" width="9.140625" style="47" hidden="1"/>
    <col min="10497" max="10497" width="56.85546875" style="47" hidden="1"/>
    <col min="10498" max="10498" width="9.140625" style="47" hidden="1"/>
    <col min="10499" max="10499" width="12.28515625" style="47" hidden="1"/>
    <col min="10500" max="10500" width="13.140625" style="47" hidden="1"/>
    <col min="10501" max="10752" width="9.140625" style="47" hidden="1"/>
    <col min="10753" max="10753" width="56.85546875" style="47" hidden="1"/>
    <col min="10754" max="10754" width="9.140625" style="47" hidden="1"/>
    <col min="10755" max="10755" width="12.28515625" style="47" hidden="1"/>
    <col min="10756" max="10756" width="13.140625" style="47" hidden="1"/>
    <col min="10757" max="11008" width="9.140625" style="47" hidden="1"/>
    <col min="11009" max="11009" width="56.85546875" style="47" hidden="1"/>
    <col min="11010" max="11010" width="9.140625" style="47" hidden="1"/>
    <col min="11011" max="11011" width="12.28515625" style="47" hidden="1"/>
    <col min="11012" max="11012" width="13.140625" style="47" hidden="1"/>
    <col min="11013" max="11264" width="9.140625" style="47" hidden="1"/>
    <col min="11265" max="11265" width="56.85546875" style="47" hidden="1"/>
    <col min="11266" max="11266" width="9.140625" style="47" hidden="1"/>
    <col min="11267" max="11267" width="12.28515625" style="47" hidden="1"/>
    <col min="11268" max="11268" width="13.140625" style="47" hidden="1"/>
    <col min="11269" max="11520" width="9.140625" style="47" hidden="1"/>
    <col min="11521" max="11521" width="56.85546875" style="47" hidden="1"/>
    <col min="11522" max="11522" width="9.140625" style="47" hidden="1"/>
    <col min="11523" max="11523" width="12.28515625" style="47" hidden="1"/>
    <col min="11524" max="11524" width="13.140625" style="47" hidden="1"/>
    <col min="11525" max="11776" width="9.140625" style="47" hidden="1"/>
    <col min="11777" max="11777" width="56.85546875" style="47" hidden="1"/>
    <col min="11778" max="11778" width="9.140625" style="47" hidden="1"/>
    <col min="11779" max="11779" width="12.28515625" style="47" hidden="1"/>
    <col min="11780" max="11780" width="13.140625" style="47" hidden="1"/>
    <col min="11781" max="12032" width="9.140625" style="47" hidden="1"/>
    <col min="12033" max="12033" width="56.85546875" style="47" hidden="1"/>
    <col min="12034" max="12034" width="9.140625" style="47" hidden="1"/>
    <col min="12035" max="12035" width="12.28515625" style="47" hidden="1"/>
    <col min="12036" max="12036" width="13.140625" style="47" hidden="1"/>
    <col min="12037" max="12288" width="9.140625" style="47" hidden="1"/>
    <col min="12289" max="12289" width="56.85546875" style="47" hidden="1"/>
    <col min="12290" max="12290" width="9.140625" style="47" hidden="1"/>
    <col min="12291" max="12291" width="12.28515625" style="47" hidden="1"/>
    <col min="12292" max="12292" width="13.140625" style="47" hidden="1"/>
    <col min="12293" max="12544" width="9.140625" style="47" hidden="1"/>
    <col min="12545" max="12545" width="56.85546875" style="47" hidden="1"/>
    <col min="12546" max="12546" width="9.140625" style="47" hidden="1"/>
    <col min="12547" max="12547" width="12.28515625" style="47" hidden="1"/>
    <col min="12548" max="12548" width="13.140625" style="47" hidden="1"/>
    <col min="12549" max="12800" width="9.140625" style="47" hidden="1"/>
    <col min="12801" max="12801" width="56.85546875" style="47" hidden="1"/>
    <col min="12802" max="12802" width="9.140625" style="47" hidden="1"/>
    <col min="12803" max="12803" width="12.28515625" style="47" hidden="1"/>
    <col min="12804" max="12804" width="13.140625" style="47" hidden="1"/>
    <col min="12805" max="13056" width="9.140625" style="47" hidden="1"/>
    <col min="13057" max="13057" width="56.85546875" style="47" hidden="1"/>
    <col min="13058" max="13058" width="9.140625" style="47" hidden="1"/>
    <col min="13059" max="13059" width="12.28515625" style="47" hidden="1"/>
    <col min="13060" max="13060" width="13.140625" style="47" hidden="1"/>
    <col min="13061" max="13312" width="9.140625" style="47" hidden="1"/>
    <col min="13313" max="13313" width="56.85546875" style="47" hidden="1"/>
    <col min="13314" max="13314" width="9.140625" style="47" hidden="1"/>
    <col min="13315" max="13315" width="12.28515625" style="47" hidden="1"/>
    <col min="13316" max="13316" width="13.140625" style="47" hidden="1"/>
    <col min="13317" max="13568" width="9.140625" style="47" hidden="1"/>
    <col min="13569" max="13569" width="56.85546875" style="47" hidden="1"/>
    <col min="13570" max="13570" width="9.140625" style="47" hidden="1"/>
    <col min="13571" max="13571" width="12.28515625" style="47" hidden="1"/>
    <col min="13572" max="13572" width="13.140625" style="47" hidden="1"/>
    <col min="13573" max="13824" width="9.140625" style="47" hidden="1"/>
    <col min="13825" max="13825" width="56.85546875" style="47" hidden="1"/>
    <col min="13826" max="13826" width="9.140625" style="47" hidden="1"/>
    <col min="13827" max="13827" width="12.28515625" style="47" hidden="1"/>
    <col min="13828" max="13828" width="13.140625" style="47" hidden="1"/>
    <col min="13829" max="14080" width="9.140625" style="47" hidden="1"/>
    <col min="14081" max="14081" width="56.85546875" style="47" hidden="1"/>
    <col min="14082" max="14082" width="9.140625" style="47" hidden="1"/>
    <col min="14083" max="14083" width="12.28515625" style="47" hidden="1"/>
    <col min="14084" max="14084" width="13.140625" style="47" hidden="1"/>
    <col min="14085" max="14336" width="9.140625" style="47" hidden="1"/>
    <col min="14337" max="14337" width="56.85546875" style="47" hidden="1"/>
    <col min="14338" max="14338" width="9.140625" style="47" hidden="1"/>
    <col min="14339" max="14339" width="12.28515625" style="47" hidden="1"/>
    <col min="14340" max="14340" width="13.140625" style="47" hidden="1"/>
    <col min="14341" max="14592" width="9.140625" style="47" hidden="1"/>
    <col min="14593" max="14593" width="56.85546875" style="47" hidden="1"/>
    <col min="14594" max="14594" width="9.140625" style="47" hidden="1"/>
    <col min="14595" max="14595" width="12.28515625" style="47" hidden="1"/>
    <col min="14596" max="14596" width="13.140625" style="47" hidden="1"/>
    <col min="14597" max="14848" width="9.140625" style="47" hidden="1"/>
    <col min="14849" max="14849" width="56.85546875" style="47" hidden="1"/>
    <col min="14850" max="14850" width="9.140625" style="47" hidden="1"/>
    <col min="14851" max="14851" width="12.28515625" style="47" hidden="1"/>
    <col min="14852" max="14852" width="13.140625" style="47" hidden="1"/>
    <col min="14853" max="15104" width="9.140625" style="47" hidden="1"/>
    <col min="15105" max="15105" width="56.85546875" style="47" hidden="1"/>
    <col min="15106" max="15106" width="9.140625" style="47" hidden="1"/>
    <col min="15107" max="15107" width="12.28515625" style="47" hidden="1"/>
    <col min="15108" max="15108" width="13.140625" style="47" hidden="1"/>
    <col min="15109" max="15360" width="9.140625" style="47" hidden="1"/>
    <col min="15361" max="15361" width="56.85546875" style="47" hidden="1"/>
    <col min="15362" max="15362" width="9.140625" style="47" hidden="1"/>
    <col min="15363" max="15363" width="12.28515625" style="47" hidden="1"/>
    <col min="15364" max="15364" width="13.140625" style="47" hidden="1"/>
    <col min="15365" max="15616" width="9.140625" style="47" hidden="1"/>
    <col min="15617" max="15617" width="56.85546875" style="47" hidden="1"/>
    <col min="15618" max="15618" width="9.140625" style="47" hidden="1"/>
    <col min="15619" max="15619" width="12.28515625" style="47" hidden="1"/>
    <col min="15620" max="15620" width="13.140625" style="47" hidden="1"/>
    <col min="15621" max="15872" width="9.140625" style="47" hidden="1"/>
    <col min="15873" max="15873" width="56.85546875" style="47" hidden="1"/>
    <col min="15874" max="15874" width="9.140625" style="47" hidden="1"/>
    <col min="15875" max="15875" width="12.28515625" style="47" hidden="1"/>
    <col min="15876" max="15876" width="13.140625" style="47" hidden="1"/>
    <col min="15877" max="16128" width="9.140625" style="47" hidden="1"/>
    <col min="16129" max="16129" width="56.85546875" style="47" hidden="1"/>
    <col min="16130" max="16130" width="9.140625" style="47" hidden="1"/>
    <col min="16131" max="16131" width="12.28515625" style="47" hidden="1"/>
    <col min="16132" max="16132" width="13.140625" style="47" hidden="1"/>
    <col min="16133" max="16384" width="9.140625" style="47" hidden="1"/>
  </cols>
  <sheetData>
    <row r="1" spans="1:34" s="14" customFormat="1" hidden="1" x14ac:dyDescent="0.2">
      <c r="A1" s="10"/>
      <c r="B1" s="11"/>
      <c r="C1" s="12"/>
      <c r="D1" s="12"/>
      <c r="E1" s="13"/>
    </row>
    <row r="2" spans="1:34" s="14" customFormat="1" hidden="1" x14ac:dyDescent="0.2">
      <c r="A2" s="10"/>
      <c r="B2" s="11"/>
      <c r="C2" s="12"/>
      <c r="D2" s="12"/>
      <c r="E2" s="13"/>
    </row>
    <row r="3" spans="1:34" s="14" customFormat="1" hidden="1" x14ac:dyDescent="0.2">
      <c r="A3" s="10"/>
      <c r="B3" s="11"/>
      <c r="C3" s="12"/>
      <c r="D3" s="12"/>
      <c r="E3" s="13"/>
    </row>
    <row r="4" spans="1:34" s="14" customFormat="1" hidden="1" x14ac:dyDescent="0.2">
      <c r="A4" s="10"/>
      <c r="B4" s="11"/>
      <c r="C4" s="12"/>
      <c r="D4" s="12"/>
      <c r="E4" s="13"/>
    </row>
    <row r="5" spans="1:34" s="14" customFormat="1" hidden="1" x14ac:dyDescent="0.2">
      <c r="A5" s="10"/>
      <c r="B5" s="11"/>
      <c r="C5" s="12"/>
      <c r="D5" s="12"/>
      <c r="E5" s="13"/>
    </row>
    <row r="6" spans="1:34" s="14" customFormat="1" hidden="1" x14ac:dyDescent="0.2">
      <c r="A6" s="10"/>
      <c r="B6" s="11"/>
      <c r="C6" s="12"/>
      <c r="D6" s="12"/>
      <c r="E6" s="13"/>
    </row>
    <row r="7" spans="1:34" s="14" customFormat="1" hidden="1" x14ac:dyDescent="0.2">
      <c r="A7" s="10"/>
      <c r="B7" s="11"/>
      <c r="C7" s="12"/>
      <c r="D7" s="12"/>
      <c r="E7" s="13"/>
    </row>
    <row r="8" spans="1:34" s="14" customFormat="1" hidden="1" x14ac:dyDescent="0.2">
      <c r="A8" s="10"/>
      <c r="B8" s="11"/>
      <c r="C8" s="12"/>
      <c r="D8" s="12"/>
      <c r="E8" s="13"/>
    </row>
    <row r="9" spans="1:34" s="14" customFormat="1" hidden="1" x14ac:dyDescent="0.2">
      <c r="A9" s="10"/>
      <c r="B9" s="11"/>
      <c r="C9" s="12"/>
      <c r="D9" s="12"/>
      <c r="E9" s="13"/>
    </row>
    <row r="10" spans="1:34" s="14" customFormat="1" hidden="1" x14ac:dyDescent="0.2">
      <c r="A10" s="10"/>
      <c r="B10" s="11"/>
      <c r="C10" s="12"/>
      <c r="D10" s="12"/>
      <c r="E10" s="13"/>
    </row>
    <row r="11" spans="1:34" s="14" customFormat="1" hidden="1" x14ac:dyDescent="0.2">
      <c r="A11" s="10"/>
      <c r="B11" s="11"/>
      <c r="C11" s="12"/>
      <c r="D11" s="12"/>
      <c r="E11" s="13"/>
    </row>
    <row r="12" spans="1:34" s="14" customFormat="1" x14ac:dyDescent="0.2">
      <c r="A12" s="15"/>
      <c r="B12" s="16"/>
      <c r="C12" s="17" t="s">
        <v>64</v>
      </c>
      <c r="D12" s="18" t="s">
        <v>65</v>
      </c>
      <c r="E12" s="13"/>
      <c r="AH12" s="14" t="s">
        <v>3</v>
      </c>
    </row>
    <row r="13" spans="1:34" s="14" customFormat="1" ht="15" x14ac:dyDescent="0.25">
      <c r="A13" s="19" t="s">
        <v>70</v>
      </c>
      <c r="B13" s="19"/>
      <c r="C13" s="59" t="s">
        <v>75</v>
      </c>
      <c r="D13" s="59"/>
      <c r="E13" s="20"/>
      <c r="F13" s="21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3" t="s">
        <v>3</v>
      </c>
    </row>
    <row r="14" spans="1:34" s="14" customFormat="1" ht="15" x14ac:dyDescent="0.25">
      <c r="A14" s="19" t="s">
        <v>71</v>
      </c>
      <c r="B14" s="19"/>
      <c r="C14" s="60" t="s">
        <v>76</v>
      </c>
      <c r="D14" s="60"/>
      <c r="E14" s="20"/>
      <c r="F14" s="21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3" t="s">
        <v>3</v>
      </c>
    </row>
    <row r="15" spans="1:34" s="14" customFormat="1" ht="15" x14ac:dyDescent="0.25">
      <c r="A15" s="24" t="s">
        <v>62</v>
      </c>
      <c r="B15" s="24"/>
      <c r="C15" s="61">
        <v>44927</v>
      </c>
      <c r="D15" s="61"/>
      <c r="E15" s="25"/>
      <c r="F15" s="26"/>
      <c r="G15" s="26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3" t="s">
        <v>3</v>
      </c>
    </row>
    <row r="16" spans="1:34" s="14" customFormat="1" ht="15" x14ac:dyDescent="0.25">
      <c r="A16" s="24" t="s">
        <v>63</v>
      </c>
      <c r="B16" s="24"/>
      <c r="C16" s="61">
        <v>45016</v>
      </c>
      <c r="D16" s="61"/>
      <c r="E16" s="25"/>
      <c r="F16" s="21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3" t="s">
        <v>3</v>
      </c>
    </row>
    <row r="17" spans="1:34" s="14" customFormat="1" ht="15" x14ac:dyDescent="0.25">
      <c r="A17" s="19" t="s">
        <v>72</v>
      </c>
      <c r="B17" s="19"/>
      <c r="C17" s="62">
        <v>1</v>
      </c>
      <c r="D17" s="62"/>
      <c r="E17" s="27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 t="s">
        <v>3</v>
      </c>
    </row>
    <row r="18" spans="1:34" s="14" customFormat="1" ht="15" x14ac:dyDescent="0.25">
      <c r="A18" s="19" t="s">
        <v>73</v>
      </c>
      <c r="B18" s="19"/>
      <c r="C18" s="60" t="s">
        <v>77</v>
      </c>
      <c r="D18" s="60"/>
      <c r="E18" s="20"/>
      <c r="F18" s="21"/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3" t="s">
        <v>3</v>
      </c>
    </row>
    <row r="19" spans="1:34" s="14" customFormat="1" ht="15" x14ac:dyDescent="0.25">
      <c r="A19" s="19" t="s">
        <v>58</v>
      </c>
      <c r="B19" s="19"/>
      <c r="C19" s="60" t="s">
        <v>79</v>
      </c>
      <c r="D19" s="60"/>
      <c r="E19" s="20"/>
      <c r="F19" s="28"/>
      <c r="G19" s="28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3" t="s">
        <v>3</v>
      </c>
    </row>
    <row r="20" spans="1:34" s="14" customFormat="1" ht="15" x14ac:dyDescent="0.25">
      <c r="A20" s="19" t="s">
        <v>59</v>
      </c>
      <c r="B20" s="19"/>
      <c r="C20" s="60" t="s">
        <v>81</v>
      </c>
      <c r="D20" s="60"/>
      <c r="E20" s="20"/>
      <c r="F20" s="21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3" t="s">
        <v>3</v>
      </c>
    </row>
    <row r="21" spans="1:34" s="14" customFormat="1" ht="15" x14ac:dyDescent="0.25">
      <c r="A21" s="19" t="s">
        <v>60</v>
      </c>
      <c r="B21" s="19"/>
      <c r="C21" s="61">
        <v>45034</v>
      </c>
      <c r="D21" s="61"/>
      <c r="E21" s="25"/>
      <c r="F21" s="28"/>
      <c r="G21" s="2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3" t="s">
        <v>3</v>
      </c>
    </row>
    <row r="22" spans="1:34" s="14" customFormat="1" ht="15" x14ac:dyDescent="0.25">
      <c r="A22" s="19" t="s">
        <v>66</v>
      </c>
      <c r="B22" s="19"/>
      <c r="C22" s="60" t="s">
        <v>78</v>
      </c>
      <c r="D22" s="60"/>
      <c r="E22" s="25"/>
      <c r="F22" s="28"/>
      <c r="G22" s="28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 t="s">
        <v>3</v>
      </c>
    </row>
    <row r="23" spans="1:34" s="14" customFormat="1" ht="15" x14ac:dyDescent="0.25">
      <c r="A23" s="19" t="s">
        <v>61</v>
      </c>
      <c r="B23" s="19"/>
      <c r="C23" s="60" t="s">
        <v>80</v>
      </c>
      <c r="D23" s="60"/>
      <c r="E23" s="20"/>
      <c r="F23" s="28"/>
      <c r="G23" s="28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3" t="s">
        <v>3</v>
      </c>
    </row>
    <row r="24" spans="1:34" s="14" customFormat="1" ht="15" x14ac:dyDescent="0.25">
      <c r="A24" s="51" t="str">
        <f>IF(OR(C15="",C16=""),"",IF(AND(C15&lt;C16,YEAR(C15)=YEAR(C16)),"","Унијели сте неисправне датуме!"))</f>
        <v/>
      </c>
      <c r="B24" s="53"/>
      <c r="C24" s="29" t="str">
        <f>IF((C15=""),"",IF(DAY(C15)&lt;&gt; 1,"Унијели сте неисправан датум од!", ""))</f>
        <v/>
      </c>
      <c r="D24" s="52" t="str">
        <f>IF((C16=""),"",IF(DAY(C16)&lt; 28,"Унијели сте неисправан датум до!", ""))</f>
        <v/>
      </c>
      <c r="E24" s="25"/>
      <c r="F24" s="28"/>
      <c r="G24" s="28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3" t="s">
        <v>3</v>
      </c>
    </row>
    <row r="25" spans="1:34" s="14" customFormat="1" ht="18.75" x14ac:dyDescent="0.3">
      <c r="A25" s="58" t="s">
        <v>74</v>
      </c>
      <c r="B25" s="58"/>
      <c r="C25" s="58"/>
      <c r="D25" s="58"/>
      <c r="E25" s="30"/>
      <c r="F25" s="28"/>
      <c r="G25" s="28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3" t="s">
        <v>3</v>
      </c>
    </row>
    <row r="26" spans="1:34" s="14" customFormat="1" x14ac:dyDescent="0.2">
      <c r="A26" s="63"/>
      <c r="B26" s="63"/>
      <c r="C26" s="63"/>
      <c r="D26" s="63"/>
      <c r="E26" s="31"/>
      <c r="AH26" s="14" t="s">
        <v>3</v>
      </c>
    </row>
    <row r="27" spans="1:34" s="33" customFormat="1" ht="12.75" customHeight="1" x14ac:dyDescent="0.2">
      <c r="A27" s="54" t="s">
        <v>0</v>
      </c>
      <c r="B27" s="54" t="s">
        <v>1</v>
      </c>
      <c r="C27" s="56" t="s">
        <v>2</v>
      </c>
      <c r="D27" s="57"/>
      <c r="E27" s="32"/>
      <c r="AH27" s="33" t="s">
        <v>3</v>
      </c>
    </row>
    <row r="28" spans="1:34" s="33" customFormat="1" x14ac:dyDescent="0.2">
      <c r="A28" s="55"/>
      <c r="B28" s="55"/>
      <c r="C28" s="34" t="s">
        <v>4</v>
      </c>
      <c r="D28" s="34" t="s">
        <v>5</v>
      </c>
      <c r="E28" s="32"/>
      <c r="AH28" s="33" t="s">
        <v>3</v>
      </c>
    </row>
    <row r="29" spans="1:34" s="33" customFormat="1" x14ac:dyDescent="0.2">
      <c r="A29" s="34">
        <v>1</v>
      </c>
      <c r="B29" s="34">
        <v>2</v>
      </c>
      <c r="C29" s="34">
        <v>3</v>
      </c>
      <c r="D29" s="34">
        <v>4</v>
      </c>
      <c r="E29" s="35"/>
      <c r="AH29" s="33" t="s">
        <v>3</v>
      </c>
    </row>
    <row r="30" spans="1:34" s="39" customFormat="1" ht="21.75" x14ac:dyDescent="0.2">
      <c r="A30" s="36" t="s">
        <v>6</v>
      </c>
      <c r="B30" s="37">
        <v>501</v>
      </c>
      <c r="C30" s="38">
        <f>C31+C32+C33+C34</f>
        <v>7645255</v>
      </c>
      <c r="D30" s="38">
        <f>D31+D32+D33+D34</f>
        <v>6417791</v>
      </c>
      <c r="E30" s="35"/>
    </row>
    <row r="31" spans="1:34" s="39" customFormat="1" x14ac:dyDescent="0.2">
      <c r="A31" s="40" t="s">
        <v>7</v>
      </c>
      <c r="B31" s="37">
        <v>502</v>
      </c>
      <c r="C31" s="41">
        <v>6835090</v>
      </c>
      <c r="D31" s="41">
        <v>6291709</v>
      </c>
      <c r="E31" s="35"/>
    </row>
    <row r="32" spans="1:34" s="39" customFormat="1" x14ac:dyDescent="0.2">
      <c r="A32" s="40" t="s">
        <v>8</v>
      </c>
      <c r="B32" s="37">
        <v>503</v>
      </c>
      <c r="C32" s="41">
        <v>0</v>
      </c>
      <c r="D32" s="41">
        <v>13425</v>
      </c>
      <c r="E32" s="35"/>
    </row>
    <row r="33" spans="1:5" s="39" customFormat="1" x14ac:dyDescent="0.2">
      <c r="A33" s="40" t="s">
        <v>9</v>
      </c>
      <c r="B33" s="37">
        <v>504</v>
      </c>
      <c r="C33" s="41">
        <v>647380</v>
      </c>
      <c r="D33" s="41">
        <v>1250</v>
      </c>
      <c r="E33" s="35"/>
    </row>
    <row r="34" spans="1:5" s="39" customFormat="1" x14ac:dyDescent="0.2">
      <c r="A34" s="40" t="s">
        <v>10</v>
      </c>
      <c r="B34" s="37">
        <v>505</v>
      </c>
      <c r="C34" s="41">
        <v>162785</v>
      </c>
      <c r="D34" s="41">
        <v>111407</v>
      </c>
      <c r="E34" s="35"/>
    </row>
    <row r="35" spans="1:5" s="39" customFormat="1" x14ac:dyDescent="0.2">
      <c r="A35" s="36" t="s">
        <v>11</v>
      </c>
      <c r="B35" s="37">
        <v>506</v>
      </c>
      <c r="C35" s="38">
        <f>C36+C37+C38+C39+C40+C41+C42+C43</f>
        <v>6539621</v>
      </c>
      <c r="D35" s="38">
        <f>D36+D37+D38+D39+D40+D41+D42+D43</f>
        <v>6723949</v>
      </c>
      <c r="E35" s="35"/>
    </row>
    <row r="36" spans="1:5" s="39" customFormat="1" ht="22.5" x14ac:dyDescent="0.2">
      <c r="A36" s="40" t="s">
        <v>12</v>
      </c>
      <c r="B36" s="37">
        <v>507</v>
      </c>
      <c r="C36" s="41">
        <v>2053263</v>
      </c>
      <c r="D36" s="41">
        <v>2070054</v>
      </c>
      <c r="E36" s="35"/>
    </row>
    <row r="37" spans="1:5" s="39" customFormat="1" ht="22.5" x14ac:dyDescent="0.2">
      <c r="A37" s="40" t="s">
        <v>13</v>
      </c>
      <c r="B37" s="37">
        <v>508</v>
      </c>
      <c r="C37" s="41">
        <v>0</v>
      </c>
      <c r="D37" s="41"/>
      <c r="E37" s="35"/>
    </row>
    <row r="38" spans="1:5" s="39" customFormat="1" x14ac:dyDescent="0.2">
      <c r="A38" s="40" t="s">
        <v>14</v>
      </c>
      <c r="B38" s="37">
        <v>509</v>
      </c>
      <c r="C38" s="41">
        <v>166974</v>
      </c>
      <c r="D38" s="41">
        <v>100469</v>
      </c>
      <c r="E38" s="35"/>
    </row>
    <row r="39" spans="1:5" s="39" customFormat="1" ht="22.5" x14ac:dyDescent="0.2">
      <c r="A39" s="40" t="s">
        <v>15</v>
      </c>
      <c r="B39" s="37">
        <v>510</v>
      </c>
      <c r="C39" s="41">
        <v>717866</v>
      </c>
      <c r="D39" s="41">
        <v>606600</v>
      </c>
      <c r="E39" s="35"/>
    </row>
    <row r="40" spans="1:5" s="39" customFormat="1" x14ac:dyDescent="0.2">
      <c r="A40" s="40" t="s">
        <v>16</v>
      </c>
      <c r="B40" s="37">
        <v>511</v>
      </c>
      <c r="C40" s="41">
        <v>458786</v>
      </c>
      <c r="D40" s="41">
        <v>484891</v>
      </c>
      <c r="E40" s="35"/>
    </row>
    <row r="41" spans="1:5" s="39" customFormat="1" x14ac:dyDescent="0.2">
      <c r="A41" s="40" t="s">
        <v>17</v>
      </c>
      <c r="B41" s="37">
        <v>512</v>
      </c>
      <c r="C41" s="41">
        <v>350</v>
      </c>
      <c r="D41" s="41">
        <v>0</v>
      </c>
      <c r="E41" s="35"/>
    </row>
    <row r="42" spans="1:5" s="39" customFormat="1" x14ac:dyDescent="0.2">
      <c r="A42" s="40" t="s">
        <v>18</v>
      </c>
      <c r="B42" s="37">
        <v>513</v>
      </c>
      <c r="C42" s="41">
        <v>0</v>
      </c>
      <c r="D42" s="41">
        <v>0</v>
      </c>
      <c r="E42" s="35"/>
    </row>
    <row r="43" spans="1:5" s="39" customFormat="1" x14ac:dyDescent="0.2">
      <c r="A43" s="40" t="s">
        <v>19</v>
      </c>
      <c r="B43" s="37">
        <v>514</v>
      </c>
      <c r="C43" s="41">
        <v>3142382</v>
      </c>
      <c r="D43" s="41">
        <v>3461935</v>
      </c>
      <c r="E43" s="35"/>
    </row>
    <row r="44" spans="1:5" s="39" customFormat="1" x14ac:dyDescent="0.2">
      <c r="A44" s="36" t="s">
        <v>20</v>
      </c>
      <c r="B44" s="37">
        <v>515</v>
      </c>
      <c r="C44" s="38">
        <f>IF((C30-C35)&gt;0,C30-C35,0)</f>
        <v>1105634</v>
      </c>
      <c r="D44" s="38">
        <f>IF((D30-D35)&gt;0,D30-D35,0)</f>
        <v>0</v>
      </c>
      <c r="E44" s="35"/>
    </row>
    <row r="45" spans="1:5" s="39" customFormat="1" x14ac:dyDescent="0.2">
      <c r="A45" s="36" t="s">
        <v>21</v>
      </c>
      <c r="B45" s="37">
        <v>516</v>
      </c>
      <c r="C45" s="38">
        <f>IF((C35-C30)&gt;0,C35-C30,0)</f>
        <v>0</v>
      </c>
      <c r="D45" s="38">
        <f>IF((D35-D30)&gt;0,D35-D30,0)</f>
        <v>306158</v>
      </c>
      <c r="E45" s="35"/>
    </row>
    <row r="46" spans="1:5" s="39" customFormat="1" ht="21.75" x14ac:dyDescent="0.2">
      <c r="A46" s="36" t="s">
        <v>22</v>
      </c>
      <c r="B46" s="37">
        <v>517</v>
      </c>
      <c r="C46" s="38">
        <f>C47+C48+C49+C50+C51+C52</f>
        <v>148230</v>
      </c>
      <c r="D46" s="38">
        <f>D47+D48+D49+D50+D51+D52</f>
        <v>3752683</v>
      </c>
      <c r="E46" s="35"/>
    </row>
    <row r="47" spans="1:5" s="39" customFormat="1" x14ac:dyDescent="0.2">
      <c r="A47" s="40" t="s">
        <v>23</v>
      </c>
      <c r="B47" s="37">
        <v>518</v>
      </c>
      <c r="C47" s="41">
        <v>2154</v>
      </c>
      <c r="D47" s="41">
        <v>24853</v>
      </c>
      <c r="E47" s="35"/>
    </row>
    <row r="48" spans="1:5" s="39" customFormat="1" x14ac:dyDescent="0.2">
      <c r="A48" s="40" t="s">
        <v>24</v>
      </c>
      <c r="B48" s="37">
        <v>519</v>
      </c>
      <c r="C48" s="41">
        <v>0</v>
      </c>
      <c r="D48" s="41">
        <v>0</v>
      </c>
      <c r="E48" s="35"/>
    </row>
    <row r="49" spans="1:5" s="39" customFormat="1" ht="22.5" x14ac:dyDescent="0.2">
      <c r="A49" s="40" t="s">
        <v>25</v>
      </c>
      <c r="B49" s="37">
        <v>520</v>
      </c>
      <c r="C49" s="41">
        <v>0</v>
      </c>
      <c r="D49" s="41">
        <v>0</v>
      </c>
      <c r="E49" s="35"/>
    </row>
    <row r="50" spans="1:5" s="39" customFormat="1" x14ac:dyDescent="0.2">
      <c r="A50" s="40" t="s">
        <v>26</v>
      </c>
      <c r="B50" s="37">
        <v>521</v>
      </c>
      <c r="C50" s="41">
        <v>17715</v>
      </c>
      <c r="D50" s="41">
        <v>28133</v>
      </c>
      <c r="E50" s="35"/>
    </row>
    <row r="51" spans="1:5" s="39" customFormat="1" x14ac:dyDescent="0.2">
      <c r="A51" s="40" t="s">
        <v>27</v>
      </c>
      <c r="B51" s="37">
        <v>522</v>
      </c>
      <c r="C51" s="41">
        <v>0</v>
      </c>
      <c r="D51" s="41">
        <v>0</v>
      </c>
      <c r="E51" s="35"/>
    </row>
    <row r="52" spans="1:5" s="39" customFormat="1" x14ac:dyDescent="0.2">
      <c r="A52" s="40" t="s">
        <v>28</v>
      </c>
      <c r="B52" s="37">
        <v>523</v>
      </c>
      <c r="C52" s="41">
        <v>128361</v>
      </c>
      <c r="D52" s="41">
        <v>3699697</v>
      </c>
      <c r="E52" s="35"/>
    </row>
    <row r="53" spans="1:5" s="39" customFormat="1" ht="21.75" x14ac:dyDescent="0.2">
      <c r="A53" s="36" t="s">
        <v>29</v>
      </c>
      <c r="B53" s="37">
        <v>524</v>
      </c>
      <c r="C53" s="38">
        <f>C54+C55+C56+C57</f>
        <v>1089558</v>
      </c>
      <c r="D53" s="38">
        <f>D54+D55+D56+D57</f>
        <v>3439197</v>
      </c>
      <c r="E53" s="35"/>
    </row>
    <row r="54" spans="1:5" s="39" customFormat="1" x14ac:dyDescent="0.2">
      <c r="A54" s="40" t="s">
        <v>30</v>
      </c>
      <c r="B54" s="37">
        <v>525</v>
      </c>
      <c r="C54" s="41">
        <v>0</v>
      </c>
      <c r="D54" s="41">
        <v>59400</v>
      </c>
      <c r="E54" s="35"/>
    </row>
    <row r="55" spans="1:5" s="39" customFormat="1" x14ac:dyDescent="0.2">
      <c r="A55" s="40" t="s">
        <v>31</v>
      </c>
      <c r="B55" s="37">
        <v>526</v>
      </c>
      <c r="C55" s="41">
        <v>0</v>
      </c>
      <c r="D55" s="41">
        <v>0</v>
      </c>
      <c r="E55" s="35"/>
    </row>
    <row r="56" spans="1:5" s="39" customFormat="1" ht="22.5" x14ac:dyDescent="0.2">
      <c r="A56" s="40" t="s">
        <v>32</v>
      </c>
      <c r="B56" s="37">
        <v>527</v>
      </c>
      <c r="C56" s="41">
        <v>264558</v>
      </c>
      <c r="D56" s="41">
        <v>457037</v>
      </c>
      <c r="E56" s="35"/>
    </row>
    <row r="57" spans="1:5" s="39" customFormat="1" x14ac:dyDescent="0.2">
      <c r="A57" s="40" t="s">
        <v>33</v>
      </c>
      <c r="B57" s="37">
        <v>528</v>
      </c>
      <c r="C57" s="41">
        <v>825000</v>
      </c>
      <c r="D57" s="41">
        <v>2922760</v>
      </c>
      <c r="E57" s="35"/>
    </row>
    <row r="58" spans="1:5" s="39" customFormat="1" x14ac:dyDescent="0.2">
      <c r="A58" s="36" t="s">
        <v>34</v>
      </c>
      <c r="B58" s="37">
        <v>529</v>
      </c>
      <c r="C58" s="38">
        <f>IF((C46-C53)&gt;0,C46-C53,0)</f>
        <v>0</v>
      </c>
      <c r="D58" s="38">
        <f>IF((D46-D53)&gt;0,D46-D53,0)</f>
        <v>313486</v>
      </c>
      <c r="E58" s="35"/>
    </row>
    <row r="59" spans="1:5" s="39" customFormat="1" x14ac:dyDescent="0.2">
      <c r="A59" s="36" t="s">
        <v>35</v>
      </c>
      <c r="B59" s="37">
        <v>530</v>
      </c>
      <c r="C59" s="38">
        <f>IF((C53-C46)&gt;0,C53-C46,0)</f>
        <v>941328</v>
      </c>
      <c r="D59" s="38">
        <f>IF((D53-D46)&gt;0,D53-D46,0)</f>
        <v>0</v>
      </c>
      <c r="E59" s="35"/>
    </row>
    <row r="60" spans="1:5" s="39" customFormat="1" ht="21.75" x14ac:dyDescent="0.2">
      <c r="A60" s="36" t="s">
        <v>36</v>
      </c>
      <c r="B60" s="37">
        <v>531</v>
      </c>
      <c r="C60" s="38">
        <f>C61+C62+C63+C64</f>
        <v>100000</v>
      </c>
      <c r="D60" s="38">
        <f>D61+D62+D63+D64</f>
        <v>0</v>
      </c>
      <c r="E60" s="35"/>
    </row>
    <row r="61" spans="1:5" s="39" customFormat="1" x14ac:dyDescent="0.2">
      <c r="A61" s="40" t="s">
        <v>37</v>
      </c>
      <c r="B61" s="37">
        <v>532</v>
      </c>
      <c r="C61" s="41">
        <v>0</v>
      </c>
      <c r="D61" s="41"/>
      <c r="E61" s="35"/>
    </row>
    <row r="62" spans="1:5" s="39" customFormat="1" x14ac:dyDescent="0.2">
      <c r="A62" s="40" t="s">
        <v>38</v>
      </c>
      <c r="B62" s="37">
        <v>533</v>
      </c>
      <c r="C62" s="41">
        <v>0</v>
      </c>
      <c r="D62" s="41"/>
      <c r="E62" s="35"/>
    </row>
    <row r="63" spans="1:5" s="39" customFormat="1" x14ac:dyDescent="0.2">
      <c r="A63" s="40" t="s">
        <v>39</v>
      </c>
      <c r="B63" s="37">
        <v>534</v>
      </c>
      <c r="C63" s="41">
        <v>100000</v>
      </c>
      <c r="D63" s="41"/>
      <c r="E63" s="35"/>
    </row>
    <row r="64" spans="1:5" s="39" customFormat="1" x14ac:dyDescent="0.2">
      <c r="A64" s="40" t="s">
        <v>40</v>
      </c>
      <c r="B64" s="37">
        <v>535</v>
      </c>
      <c r="C64" s="41">
        <v>0</v>
      </c>
      <c r="D64" s="41"/>
      <c r="E64" s="35"/>
    </row>
    <row r="65" spans="1:5" s="39" customFormat="1" x14ac:dyDescent="0.2">
      <c r="A65" s="36" t="s">
        <v>41</v>
      </c>
      <c r="B65" s="37">
        <v>536</v>
      </c>
      <c r="C65" s="38">
        <f>C66+C67+C68+C69+C70+C71</f>
        <v>60000</v>
      </c>
      <c r="D65" s="38">
        <f>D66+D67+D68+D69+D70+D71</f>
        <v>62578</v>
      </c>
      <c r="E65" s="35"/>
    </row>
    <row r="66" spans="1:5" s="44" customFormat="1" x14ac:dyDescent="0.2">
      <c r="A66" s="40" t="s">
        <v>42</v>
      </c>
      <c r="B66" s="37">
        <v>537</v>
      </c>
      <c r="C66" s="42"/>
      <c r="D66" s="42"/>
      <c r="E66" s="43"/>
    </row>
    <row r="67" spans="1:5" s="44" customFormat="1" x14ac:dyDescent="0.2">
      <c r="A67" s="40" t="s">
        <v>43</v>
      </c>
      <c r="B67" s="37">
        <v>538</v>
      </c>
      <c r="C67" s="42"/>
      <c r="D67" s="42"/>
      <c r="E67" s="43"/>
    </row>
    <row r="68" spans="1:5" s="44" customFormat="1" x14ac:dyDescent="0.2">
      <c r="A68" s="40" t="s">
        <v>44</v>
      </c>
      <c r="B68" s="37">
        <v>539</v>
      </c>
      <c r="C68" s="42">
        <v>60000</v>
      </c>
      <c r="D68" s="42"/>
      <c r="E68" s="43"/>
    </row>
    <row r="69" spans="1:5" s="44" customFormat="1" x14ac:dyDescent="0.2">
      <c r="A69" s="40" t="s">
        <v>45</v>
      </c>
      <c r="B69" s="37">
        <v>540</v>
      </c>
      <c r="C69" s="42"/>
      <c r="D69" s="42"/>
      <c r="E69" s="43"/>
    </row>
    <row r="70" spans="1:5" s="44" customFormat="1" x14ac:dyDescent="0.2">
      <c r="A70" s="40" t="s">
        <v>46</v>
      </c>
      <c r="B70" s="37">
        <v>541</v>
      </c>
      <c r="C70" s="42"/>
      <c r="D70" s="42"/>
      <c r="E70" s="43"/>
    </row>
    <row r="71" spans="1:5" s="44" customFormat="1" x14ac:dyDescent="0.2">
      <c r="A71" s="40" t="s">
        <v>47</v>
      </c>
      <c r="B71" s="37">
        <v>542</v>
      </c>
      <c r="C71" s="42"/>
      <c r="D71" s="42">
        <v>62578</v>
      </c>
      <c r="E71" s="43"/>
    </row>
    <row r="72" spans="1:5" s="44" customFormat="1" x14ac:dyDescent="0.2">
      <c r="A72" s="36" t="s">
        <v>48</v>
      </c>
      <c r="B72" s="37">
        <v>543</v>
      </c>
      <c r="C72" s="45">
        <f>IF((C60-C65)&gt;0,C60-C65,0)</f>
        <v>40000</v>
      </c>
      <c r="D72" s="45">
        <f>IF((D60-D65)&gt;0,D60-D65,0)</f>
        <v>0</v>
      </c>
      <c r="E72" s="43"/>
    </row>
    <row r="73" spans="1:5" s="44" customFormat="1" x14ac:dyDescent="0.2">
      <c r="A73" s="36" t="s">
        <v>49</v>
      </c>
      <c r="B73" s="37">
        <v>544</v>
      </c>
      <c r="C73" s="45">
        <f>IF((C65-C60)&gt;0,C65-C60,0)</f>
        <v>0</v>
      </c>
      <c r="D73" s="45">
        <f>IF((D65-D60)&gt;0,D65-D60,0)</f>
        <v>62578</v>
      </c>
      <c r="E73" s="43"/>
    </row>
    <row r="74" spans="1:5" s="44" customFormat="1" x14ac:dyDescent="0.2">
      <c r="A74" s="36" t="s">
        <v>50</v>
      </c>
      <c r="B74" s="37">
        <v>545</v>
      </c>
      <c r="C74" s="45">
        <f>C30+C46+C60</f>
        <v>7893485</v>
      </c>
      <c r="D74" s="45">
        <f>D30+D46+D60</f>
        <v>10170474</v>
      </c>
      <c r="E74" s="43"/>
    </row>
    <row r="75" spans="1:5" s="44" customFormat="1" x14ac:dyDescent="0.2">
      <c r="A75" s="36" t="s">
        <v>51</v>
      </c>
      <c r="B75" s="37">
        <v>546</v>
      </c>
      <c r="C75" s="45">
        <f>C35+C53+C65</f>
        <v>7689179</v>
      </c>
      <c r="D75" s="45">
        <f>D35+D53+D65</f>
        <v>10225724</v>
      </c>
      <c r="E75" s="43"/>
    </row>
    <row r="76" spans="1:5" s="44" customFormat="1" x14ac:dyDescent="0.2">
      <c r="A76" s="36" t="s">
        <v>52</v>
      </c>
      <c r="B76" s="37">
        <v>547</v>
      </c>
      <c r="C76" s="45">
        <f>IF((C74-C75)&gt;0,C74-C75,0)</f>
        <v>204306</v>
      </c>
      <c r="D76" s="45">
        <f>IF((D74-D75)&gt;0,D74-D75,0)</f>
        <v>0</v>
      </c>
      <c r="E76" s="43"/>
    </row>
    <row r="77" spans="1:5" s="44" customFormat="1" x14ac:dyDescent="0.2">
      <c r="A77" s="36" t="s">
        <v>53</v>
      </c>
      <c r="B77" s="37">
        <v>548</v>
      </c>
      <c r="C77" s="45">
        <f>IF((C75-C74)&gt;0,C75-C74,0)</f>
        <v>0</v>
      </c>
      <c r="D77" s="45">
        <f>IF((D75-D74)&gt;0,D75-D74,0)</f>
        <v>55250</v>
      </c>
      <c r="E77" s="43"/>
    </row>
    <row r="78" spans="1:5" s="44" customFormat="1" x14ac:dyDescent="0.2">
      <c r="A78" s="36" t="s">
        <v>54</v>
      </c>
      <c r="B78" s="37">
        <v>549</v>
      </c>
      <c r="C78" s="42">
        <v>1875923</v>
      </c>
      <c r="D78" s="42">
        <v>456281</v>
      </c>
      <c r="E78" s="43"/>
    </row>
    <row r="79" spans="1:5" s="44" customFormat="1" ht="21.75" x14ac:dyDescent="0.2">
      <c r="A79" s="36" t="s">
        <v>55</v>
      </c>
      <c r="B79" s="37">
        <v>550</v>
      </c>
      <c r="C79" s="42">
        <v>0</v>
      </c>
      <c r="D79" s="42"/>
      <c r="E79" s="43"/>
    </row>
    <row r="80" spans="1:5" s="44" customFormat="1" ht="21.75" x14ac:dyDescent="0.2">
      <c r="A80" s="36" t="s">
        <v>56</v>
      </c>
      <c r="B80" s="37">
        <v>551</v>
      </c>
      <c r="C80" s="42">
        <v>0</v>
      </c>
      <c r="D80" s="42"/>
      <c r="E80" s="43"/>
    </row>
    <row r="81" spans="1:5" s="44" customFormat="1" ht="21.75" x14ac:dyDescent="0.2">
      <c r="A81" s="36" t="s">
        <v>57</v>
      </c>
      <c r="B81" s="37">
        <v>552</v>
      </c>
      <c r="C81" s="45">
        <f>C78+C76-C77+C79-C80</f>
        <v>2080229</v>
      </c>
      <c r="D81" s="45">
        <f>D78+D76-D77+D79-D80</f>
        <v>401031</v>
      </c>
      <c r="E81" s="43"/>
    </row>
    <row r="82" spans="1:5" x14ac:dyDescent="0.2">
      <c r="A82" s="46"/>
      <c r="B82" s="46"/>
      <c r="C82" s="46"/>
      <c r="D82" s="46"/>
      <c r="E82" s="43"/>
    </row>
    <row r="84" spans="1:5" hidden="1" x14ac:dyDescent="0.2">
      <c r="A84" s="50"/>
      <c r="B84" s="50"/>
      <c r="C84" s="50"/>
      <c r="D84" s="50"/>
    </row>
  </sheetData>
  <sheetProtection password="8363" sheet="1" objects="1" scenarios="1" formatColumns="0" formatRows="0"/>
  <mergeCells count="16">
    <mergeCell ref="A27:A28"/>
    <mergeCell ref="B27:B28"/>
    <mergeCell ref="C27:D27"/>
    <mergeCell ref="A25:D25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6:D26"/>
  </mergeCells>
  <dataValidations count="4">
    <dataValidation type="date" operator="greaterThan" allowBlank="1" showInputMessage="1" showErrorMessage="1" sqref="E25:G25">
      <formula1>36161</formula1>
    </dataValidation>
    <dataValidation type="date" operator="greaterThan" allowBlank="1" showInputMessage="1" showErrorMessage="1" sqref="C15:D16 C21:D21">
      <formula1>32874</formula1>
    </dataValidation>
    <dataValidation type="whole" operator="greaterThanOrEqual" allowBlank="1" showInputMessage="1" showErrorMessage="1" sqref="C17:D17">
      <formula1>0</formula1>
    </dataValidation>
    <dataValidation type="decimal" operator="greaterThanOrEqual" allowBlank="1" showInputMessage="1" showErrorMessage="1" sqref="C30:D81">
      <formula1>0</formula1>
    </dataValidation>
  </dataValidations>
  <printOptions horizontalCentered="1"/>
  <pageMargins left="0.66666666666666663" right="0.61458333333333337" top="0.98425196850393704" bottom="0.98425196850393704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3.ТГ-Д</vt:lpstr>
      <vt:lpstr>'3.ТГ-Д'!Print_Titles</vt:lpstr>
    </vt:vector>
  </TitlesOfParts>
  <Company>HERMES SoftLab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Skiljo</dc:creator>
  <cp:lastModifiedBy>WIN7</cp:lastModifiedBy>
  <cp:lastPrinted>2018-02-27T07:45:44Z</cp:lastPrinted>
  <dcterms:created xsi:type="dcterms:W3CDTF">2010-08-02T05:30:52Z</dcterms:created>
  <dcterms:modified xsi:type="dcterms:W3CDTF">2023-04-18T13:17:09Z</dcterms:modified>
</cp:coreProperties>
</file>