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52\d\Deljeni Dokumenti\SLUŽBA RAČUNOVODSTVA\INTERNI FOLDER\RUKOVODILAC SLUŽBE\KVARTALNI IZVJEŠTAJI\2023\E-FORME\"/>
    </mc:Choice>
  </mc:AlternateContent>
  <xr:revisionPtr revIDLastSave="0" documentId="13_ncr:1_{1F3A834E-0714-438F-913C-469188578850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OPTransposed" sheetId="6" state="veryHidden" r:id="rId1"/>
    <sheet name="4.ПК-Д" sheetId="4" r:id="rId2"/>
  </sheets>
  <externalReferences>
    <externalReference r:id="rId3"/>
  </externalReferences>
  <definedNames>
    <definedName name="\p" localSheetId="0">#REF!</definedName>
    <definedName name="\p">#REF!</definedName>
    <definedName name="\z" localSheetId="0">#REF!</definedName>
    <definedName name="\z">#REF!</definedName>
    <definedName name="_Fill" hidden="1">#REF!</definedName>
    <definedName name="a">#REF!</definedName>
    <definedName name="aaaa">#REF!</definedName>
    <definedName name="datum_izrade">[1]Naslovni!$E$5</definedName>
    <definedName name="drustvo">[1]Naslovni!$B$5</definedName>
    <definedName name="period">[1]Naslovni!$E$7</definedName>
  </definedNames>
  <calcPr calcId="181029"/>
</workbook>
</file>

<file path=xl/calcChain.xml><?xml version="1.0" encoding="utf-8"?>
<calcChain xmlns="http://schemas.openxmlformats.org/spreadsheetml/2006/main">
  <c r="A29" i="4" l="1"/>
  <c r="A43" i="4" l="1"/>
  <c r="A40" i="4"/>
  <c r="A32" i="4"/>
  <c r="A23" i="4" l="1"/>
  <c r="A51" i="4"/>
  <c r="H50" i="4" l="1"/>
  <c r="J50" i="4" s="1"/>
  <c r="H49" i="4"/>
  <c r="J49" i="4" s="1"/>
  <c r="H48" i="4"/>
  <c r="J48" i="4" s="1"/>
  <c r="H47" i="4"/>
  <c r="J47" i="4" s="1"/>
  <c r="H46" i="4"/>
  <c r="J46" i="4" s="1"/>
  <c r="H45" i="4"/>
  <c r="J45" i="4" s="1"/>
  <c r="H44" i="4"/>
  <c r="J44" i="4" s="1"/>
  <c r="H42" i="4"/>
  <c r="J42" i="4" s="1"/>
  <c r="H41" i="4"/>
  <c r="J41" i="4" s="1"/>
  <c r="H39" i="4"/>
  <c r="J39" i="4" s="1"/>
  <c r="H38" i="4"/>
  <c r="J38" i="4" s="1"/>
  <c r="H37" i="4"/>
  <c r="J37" i="4" s="1"/>
  <c r="H36" i="4"/>
  <c r="J36" i="4" s="1"/>
  <c r="H35" i="4"/>
  <c r="J35" i="4" s="1"/>
  <c r="H34" i="4"/>
  <c r="J34" i="4" s="1"/>
  <c r="H33" i="4"/>
  <c r="J33" i="4" s="1"/>
  <c r="I32" i="4"/>
  <c r="G32" i="4"/>
  <c r="F32" i="4"/>
  <c r="E32" i="4"/>
  <c r="D32" i="4"/>
  <c r="C32" i="4"/>
  <c r="H31" i="4"/>
  <c r="J31" i="4" s="1"/>
  <c r="H30" i="4"/>
  <c r="J30" i="4" s="1"/>
  <c r="H29" i="4"/>
  <c r="E40" i="4" l="1"/>
  <c r="E43" i="4" s="1"/>
  <c r="E51" i="4" s="1"/>
  <c r="D40" i="4"/>
  <c r="D43" i="4" s="1"/>
  <c r="D51" i="4" s="1"/>
  <c r="I40" i="4"/>
  <c r="I43" i="4" s="1"/>
  <c r="I51" i="4" s="1"/>
  <c r="G40" i="4"/>
  <c r="G43" i="4" s="1"/>
  <c r="G51" i="4" s="1"/>
  <c r="F40" i="4"/>
  <c r="F43" i="4" s="1"/>
  <c r="F51" i="4" s="1"/>
  <c r="C40" i="4"/>
  <c r="C43" i="4" s="1"/>
  <c r="C51" i="4" s="1"/>
  <c r="H32" i="4"/>
  <c r="J29" i="4"/>
  <c r="J32" i="4" s="1"/>
  <c r="L1" i="6"/>
  <c r="K1" i="6"/>
  <c r="J1" i="6"/>
  <c r="I1" i="6"/>
  <c r="H1" i="6"/>
  <c r="G1" i="6"/>
  <c r="F1" i="6"/>
  <c r="E1" i="6"/>
  <c r="D1" i="6"/>
  <c r="C1" i="6"/>
  <c r="B1" i="6"/>
  <c r="A1" i="6"/>
  <c r="J40" i="4" l="1"/>
  <c r="J43" i="4" s="1"/>
  <c r="J51" i="4" s="1"/>
  <c r="H40" i="4"/>
  <c r="H43" i="4" s="1"/>
  <c r="H51" i="4" s="1"/>
</calcChain>
</file>

<file path=xl/sharedStrings.xml><?xml version="1.0" encoding="utf-8"?>
<sst xmlns="http://schemas.openxmlformats.org/spreadsheetml/2006/main" count="102" uniqueCount="53">
  <si>
    <t>УКУПНИ КАПИТАЛ</t>
  </si>
  <si>
    <t>skip</t>
  </si>
  <si>
    <t>Ознака за АОП</t>
  </si>
  <si>
    <t>2. Ефекти промјена у рачунов. политикама</t>
  </si>
  <si>
    <t>3. Ефекти исправке грешака</t>
  </si>
  <si>
    <t>4. Ефекти ревалоризације материјалних и нематеријалних средстава</t>
  </si>
  <si>
    <t>12. Ефекти промјена у рачунов. политикама</t>
  </si>
  <si>
    <t>13. Ефекти исправке грешака</t>
  </si>
  <si>
    <t>15. Ефекти ревалоризације материјалних и нематеријалних средстава</t>
  </si>
  <si>
    <t>20. Објављене дивиденде и други видови расподјеле добити и покриће губитка</t>
  </si>
  <si>
    <t>Одговорнo лице:</t>
  </si>
  <si>
    <t>Актуар:</t>
  </si>
  <si>
    <t>Датум попуњавања:</t>
  </si>
  <si>
    <t>Контакт:</t>
  </si>
  <si>
    <t>Образац:</t>
  </si>
  <si>
    <t>Мјесто попуњавања:</t>
  </si>
  <si>
    <t>ПК-Д</t>
  </si>
  <si>
    <t>data</t>
  </si>
  <si>
    <t>тест</t>
  </si>
  <si>
    <t>рд-22</t>
  </si>
  <si>
    <t>Извјештај о промјенама на капиталу</t>
  </si>
  <si>
    <t>Назив друштва:</t>
  </si>
  <si>
    <t>Ознака друштва:</t>
  </si>
  <si>
    <t>Редни број:</t>
  </si>
  <si>
    <t>Саставио:</t>
  </si>
  <si>
    <t>Дио капитала који припада власницима матичног привредног друштва</t>
  </si>
  <si>
    <t>Мањински интерес</t>
  </si>
  <si>
    <t>Ревалоризационе резерве (МРС 16, МРС 21 и МРС 38)</t>
  </si>
  <si>
    <t>Нереализовани добици/ губици по основу финансијских средстава расположивих за продају</t>
  </si>
  <si>
    <t xml:space="preserve">Остале резерве (емисиона премија, законске и статутарне резерве, заштита готовинских токова) </t>
  </si>
  <si>
    <t>Акумулисани нераспоређени    добитак / непокривени губитак</t>
  </si>
  <si>
    <t>Укупно</t>
  </si>
  <si>
    <t>Врста промјене у капиталу</t>
  </si>
  <si>
    <t>Стање на дан:</t>
  </si>
  <si>
    <t>Акцијски капитал и удјели у друштву са ограниченом одговорношћу</t>
  </si>
  <si>
    <t>5. Нереализовани добици/губици по основу финансијских средстава расположивих за продају</t>
  </si>
  <si>
    <t>6. Курсне разлике настале по основу прерачуна финансијских извјештаја у другу функционалну валуту</t>
  </si>
  <si>
    <t>7. Нето добитак/губитак периода исказан у Билансу успјеха</t>
  </si>
  <si>
    <t>8. Нето добици/губици периода признати директно у капиталу</t>
  </si>
  <si>
    <t>9. Објављене дивиденде и други видови расподјеле добитка и покриће губитка</t>
  </si>
  <si>
    <t>10. Емисија акцијског капитала и други видови повећања или смањење основног капитала</t>
  </si>
  <si>
    <t>16. Нереализовани добици/губици по основу финансијских средстава расположивих за продају</t>
  </si>
  <si>
    <t>17. Курсне разлике настале по основу прерачуна финансијских извјештаја у другу функционалну валуту</t>
  </si>
  <si>
    <t>18. Нето добитак/губитак периода исказан у Билансу успјеха</t>
  </si>
  <si>
    <t>19. Нето добици/губици периода признати директно у капиталу</t>
  </si>
  <si>
    <t>21. Емисија акцијског капитала и други видови повећања или смањење основног капитала</t>
  </si>
  <si>
    <t>"ОСИГУРАЊЕ АУРА" АД БАЊА ЛУКА</t>
  </si>
  <si>
    <t>РД-9</t>
  </si>
  <si>
    <t>БРАНИСЛАВ КОСТАДИНОВИЋ</t>
  </si>
  <si>
    <t>БАЊА ЛУКА</t>
  </si>
  <si>
    <t>РАДЕНКО ВУЈИЋ</t>
  </si>
  <si>
    <t>branislav.kostadinovic@auraosiguranje.com</t>
  </si>
  <si>
    <t>БОЖАНА БОЈИЋ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</si>
</sst>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\o\n\th\ d\,\ yyyy"/>
    <numFmt numFmtId="165" formatCode="#,#00"/>
    <numFmt numFmtId="166" formatCode="#,"/>
    <numFmt numFmtId="167" formatCode="[$-11C1A]dd\.mm\.yy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name val="Times New Roman"/>
      <family val="1"/>
      <charset val="238"/>
    </font>
    <font>
      <u/>
      <sz val="11"/>
      <color theme="10"/>
      <name val="Calibri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indexed="8"/>
      <name val="Times New Roman"/>
      <family val="1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164" fontId="3" fillId="0" borderId="0">
      <protection locked="0"/>
    </xf>
    <xf numFmtId="165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0" fontId="1" fillId="0" borderId="0"/>
    <xf numFmtId="0" fontId="2" fillId="0" borderId="0"/>
    <xf numFmtId="0" fontId="5" fillId="0" borderId="0"/>
    <xf numFmtId="0" fontId="6" fillId="0" borderId="0">
      <alignment vertical="top"/>
    </xf>
    <xf numFmtId="0" fontId="8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left"/>
    </xf>
    <xf numFmtId="1" fontId="0" fillId="0" borderId="0" xfId="0" applyNumberFormat="1"/>
    <xf numFmtId="49" fontId="7" fillId="0" borderId="0" xfId="0" applyNumberFormat="1" applyFont="1" applyAlignment="1">
      <alignment horizontal="left"/>
    </xf>
    <xf numFmtId="49" fontId="0" fillId="0" borderId="0" xfId="0" applyNumberFormat="1"/>
    <xf numFmtId="0" fontId="9" fillId="0" borderId="0" xfId="1" applyFont="1" applyAlignment="1">
      <alignment wrapText="1"/>
    </xf>
    <xf numFmtId="0" fontId="9" fillId="0" borderId="0" xfId="1" applyFont="1" applyAlignment="1">
      <alignment horizontal="center" wrapText="1"/>
    </xf>
    <xf numFmtId="4" fontId="9" fillId="0" borderId="0" xfId="1" applyNumberFormat="1" applyFont="1" applyAlignment="1" applyProtection="1">
      <alignment wrapText="1"/>
      <protection locked="0"/>
    </xf>
    <xf numFmtId="0" fontId="9" fillId="2" borderId="0" xfId="1" applyFont="1" applyFill="1" applyAlignment="1">
      <alignment wrapText="1"/>
    </xf>
    <xf numFmtId="49" fontId="9" fillId="2" borderId="0" xfId="1" applyNumberFormat="1" applyFont="1" applyFill="1" applyAlignment="1">
      <alignment horizontal="center"/>
    </xf>
    <xf numFmtId="0" fontId="10" fillId="2" borderId="0" xfId="1" applyFont="1" applyFill="1" applyAlignment="1">
      <alignment wrapText="1"/>
    </xf>
    <xf numFmtId="49" fontId="9" fillId="2" borderId="0" xfId="1" applyNumberFormat="1" applyFont="1" applyFill="1" applyAlignment="1">
      <alignment horizontal="center" vertical="center" wrapText="1"/>
    </xf>
    <xf numFmtId="0" fontId="9" fillId="2" borderId="0" xfId="1" applyFont="1" applyFill="1"/>
    <xf numFmtId="0" fontId="11" fillId="2" borderId="0" xfId="1" applyFont="1" applyFill="1" applyAlignment="1">
      <alignment horizontal="right"/>
    </xf>
    <xf numFmtId="0" fontId="11" fillId="2" borderId="0" xfId="1" applyFont="1" applyFill="1" applyAlignment="1">
      <alignment horizontal="left"/>
    </xf>
    <xf numFmtId="0" fontId="9" fillId="0" borderId="0" xfId="1" applyFont="1"/>
    <xf numFmtId="0" fontId="5" fillId="0" borderId="0" xfId="1" applyFont="1"/>
    <xf numFmtId="0" fontId="9" fillId="2" borderId="0" xfId="0" applyFont="1" applyFill="1"/>
    <xf numFmtId="0" fontId="12" fillId="2" borderId="0" xfId="0" applyFont="1" applyFill="1"/>
    <xf numFmtId="0" fontId="9" fillId="0" borderId="0" xfId="1" applyFont="1" applyProtection="1">
      <protection locked="0"/>
    </xf>
    <xf numFmtId="0" fontId="9" fillId="2" borderId="0" xfId="6" applyFont="1" applyFill="1"/>
    <xf numFmtId="0" fontId="14" fillId="2" borderId="0" xfId="0" applyFont="1" applyFill="1"/>
    <xf numFmtId="49" fontId="9" fillId="2" borderId="0" xfId="0" applyNumberFormat="1" applyFont="1" applyFill="1" applyAlignment="1">
      <alignment horizontal="left"/>
    </xf>
    <xf numFmtId="0" fontId="16" fillId="2" borderId="0" xfId="1" applyFont="1" applyFill="1"/>
    <xf numFmtId="0" fontId="16" fillId="2" borderId="0" xfId="1" applyFont="1" applyFill="1" applyAlignment="1">
      <alignment wrapText="1"/>
    </xf>
    <xf numFmtId="0" fontId="9" fillId="0" borderId="0" xfId="1" applyFont="1" applyAlignment="1" applyProtection="1">
      <alignment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6" fillId="0" borderId="1" xfId="1" applyFont="1" applyBorder="1" applyAlignment="1">
      <alignment wrapText="1"/>
    </xf>
    <xf numFmtId="0" fontId="16" fillId="0" borderId="1" xfId="1" applyFont="1" applyBorder="1" applyAlignment="1">
      <alignment horizontal="center" wrapText="1"/>
    </xf>
    <xf numFmtId="3" fontId="16" fillId="0" borderId="1" xfId="1" applyNumberFormat="1" applyFont="1" applyBorder="1" applyAlignment="1" applyProtection="1">
      <alignment wrapText="1"/>
      <protection locked="0"/>
    </xf>
    <xf numFmtId="3" fontId="16" fillId="0" borderId="1" xfId="1" applyNumberFormat="1" applyFont="1" applyBorder="1" applyAlignment="1">
      <alignment wrapText="1"/>
    </xf>
    <xf numFmtId="0" fontId="18" fillId="2" borderId="0" xfId="0" applyFont="1" applyFill="1"/>
    <xf numFmtId="3" fontId="16" fillId="0" borderId="1" xfId="1" applyNumberFormat="1" applyFont="1" applyBorder="1" applyAlignment="1" applyProtection="1">
      <alignment wrapText="1"/>
      <protection hidden="1"/>
    </xf>
    <xf numFmtId="3" fontId="16" fillId="0" borderId="1" xfId="1" applyNumberFormat="1" applyFont="1" applyBorder="1" applyAlignment="1" applyProtection="1">
      <alignment wrapText="1"/>
      <protection locked="0" hidden="1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2" borderId="2" xfId="0" applyNumberFormat="1" applyFont="1" applyFill="1" applyBorder="1" applyAlignment="1" applyProtection="1">
      <alignment horizontal="left"/>
      <protection locked="0"/>
    </xf>
    <xf numFmtId="49" fontId="9" fillId="2" borderId="3" xfId="0" applyNumberFormat="1" applyFont="1" applyFill="1" applyBorder="1" applyAlignment="1" applyProtection="1">
      <alignment horizontal="left" wrapText="1"/>
      <protection locked="0"/>
    </xf>
    <xf numFmtId="49" fontId="9" fillId="2" borderId="3" xfId="0" applyNumberFormat="1" applyFont="1" applyFill="1" applyBorder="1" applyAlignment="1" applyProtection="1">
      <alignment horizontal="left"/>
      <protection locked="0"/>
    </xf>
    <xf numFmtId="167" fontId="9" fillId="2" borderId="3" xfId="0" applyNumberFormat="1" applyFont="1" applyFill="1" applyBorder="1" applyAlignment="1" applyProtection="1">
      <alignment horizontal="left"/>
      <protection locked="0"/>
    </xf>
    <xf numFmtId="1" fontId="9" fillId="2" borderId="3" xfId="0" applyNumberFormat="1" applyFont="1" applyFill="1" applyBorder="1" applyAlignment="1" applyProtection="1">
      <alignment horizontal="left"/>
      <protection locked="0"/>
    </xf>
    <xf numFmtId="0" fontId="15" fillId="2" borderId="0" xfId="0" applyFont="1" applyFill="1" applyAlignment="1">
      <alignment horizontal="center"/>
    </xf>
    <xf numFmtId="49" fontId="13" fillId="2" borderId="3" xfId="10" applyNumberFormat="1" applyFont="1" applyFill="1" applyBorder="1" applyAlignment="1" applyProtection="1">
      <alignment horizontal="left"/>
      <protection locked="0"/>
    </xf>
  </cellXfs>
  <cellStyles count="11">
    <cellStyle name="Date" xfId="2" xr:uid="{00000000-0005-0000-0000-000000000000}"/>
    <cellStyle name="Fixed" xfId="3" xr:uid="{00000000-0005-0000-0000-000001000000}"/>
    <cellStyle name="Heading1" xfId="4" xr:uid="{00000000-0005-0000-0000-000002000000}"/>
    <cellStyle name="Heading2" xfId="5" xr:uid="{00000000-0005-0000-0000-000003000000}"/>
    <cellStyle name="Hiperveza" xfId="10" builtinId="8"/>
    <cellStyle name="Normal 2" xfId="1" xr:uid="{00000000-0005-0000-0000-000006000000}"/>
    <cellStyle name="Normal 3" xfId="6" xr:uid="{00000000-0005-0000-0000-000007000000}"/>
    <cellStyle name="Normal 4" xfId="7" xr:uid="{00000000-0005-0000-0000-000008000000}"/>
    <cellStyle name="Normalan" xfId="0" builtinId="0"/>
    <cellStyle name="Obično_ik" xfId="8" xr:uid="{00000000-0005-0000-0000-000009000000}"/>
    <cellStyle name="Style 1" xfId="9" xr:uid="{00000000-0005-0000-0000-00000A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User\Desktop\AZORS\Hrvati%20i%20Srbija%20obrasci\Hrvati\Godisnji%20izvjestaj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TEH_obvezna"/>
      <sheetName val="TEH_vrste"/>
      <sheetName val="TEH_vrste_ZO"/>
      <sheetName val="AKTIVA"/>
      <sheetName val="PASIVA"/>
      <sheetName val="starosna struktura"/>
      <sheetName val="sp1_vrste"/>
      <sheetName val="sp1_rizici"/>
      <sheetName val="sp2"/>
      <sheetName val="sp3"/>
      <sheetName val="sp4"/>
      <sheetName val="sp5"/>
      <sheetName val="sp6"/>
      <sheetName val="sp7"/>
      <sheetName val="sp8"/>
      <sheetName val="sp81"/>
      <sheetName val="sp9"/>
      <sheetName val="sp10"/>
      <sheetName val="sp11"/>
      <sheetName val="sp12"/>
      <sheetName val="sp13"/>
      <sheetName val="sp14"/>
      <sheetName val="sp15"/>
      <sheetName val="sp16"/>
      <sheetName val="sp17"/>
      <sheetName val="sp18"/>
      <sheetName val="sp191"/>
      <sheetName val="sp192"/>
      <sheetName val="sp201"/>
      <sheetName val="sp202"/>
      <sheetName val="sp211"/>
      <sheetName val="sp212"/>
      <sheetName val="sp221"/>
      <sheetName val="sp222"/>
      <sheetName val="sp23"/>
      <sheetName val="sp24"/>
      <sheetName val="sp251_01"/>
      <sheetName val="sp252_01"/>
      <sheetName val="sp251_1001"/>
      <sheetName val="sp252_1001"/>
      <sheetName val="sp251"/>
      <sheetName val="sp252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"/>
      <sheetName val="analitika pu3"/>
      <sheetName val="likv"/>
    </sheetNames>
    <sheetDataSet>
      <sheetData sheetId="0" refreshError="1">
        <row r="5">
          <cell r="B5" t="str">
            <v xml:space="preserve">naziv društva </v>
          </cell>
          <cell r="E5" t="str">
            <v>15.3.2009.</v>
          </cell>
        </row>
        <row r="7">
          <cell r="E7" t="str">
            <v>01.01.2008.- 31.12.2008.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"/>
  <sheetViews>
    <sheetView workbookViewId="0">
      <selection activeCell="L1" sqref="L1"/>
    </sheetView>
  </sheetViews>
  <sheetFormatPr defaultRowHeight="14.4" x14ac:dyDescent="0.3"/>
  <cols>
    <col min="1" max="1" width="25.44140625" customWidth="1"/>
    <col min="3" max="3" width="10.109375" bestFit="1" customWidth="1"/>
    <col min="4" max="4" width="13.6640625" customWidth="1"/>
    <col min="5" max="5" width="17.5546875" bestFit="1" customWidth="1"/>
    <col min="6" max="6" width="14.5546875" customWidth="1"/>
    <col min="7" max="7" width="13.109375" customWidth="1"/>
    <col min="8" max="8" width="11.88671875" customWidth="1"/>
    <col min="9" max="9" width="8.6640625" bestFit="1" customWidth="1"/>
    <col min="10" max="10" width="12" customWidth="1"/>
    <col min="12" max="12" width="12.5546875" customWidth="1"/>
  </cols>
  <sheetData>
    <row r="1" spans="1:14" x14ac:dyDescent="0.3">
      <c r="A1" s="1" t="str">
        <f>IF(TEXT('4.ПК-Д'!C13,"")="","",TEXT('4.ПК-Д'!C13,""))</f>
        <v>"ОСИГУРАЊЕ АУРА" АД БАЊА ЛУКА</v>
      </c>
      <c r="B1" t="str">
        <f>IF(TEXT('4.ПК-Д'!C14,"")="","",TEXT('4.ПК-Д'!C14,""))</f>
        <v>РД-9</v>
      </c>
      <c r="C1" s="3">
        <f>IF('4.ПК-Д'!C16="","",'4.ПК-Д'!C16)</f>
        <v>2</v>
      </c>
      <c r="D1" s="1" t="str">
        <f>IF(TEXT('4.ПК-Д'!C17,"")="","",TEXT('4.ПК-Д'!C17,""))</f>
        <v>БРАНИСЛАВ КОСТАДИНОВИЋ</v>
      </c>
      <c r="E1" s="1" t="str">
        <f>IF(TEXT('4.ПК-Д'!C18,"")="","",TEXT('4.ПК-Д'!C18,""))</f>
        <v>РАДЕНКО ВУЈИЋ</v>
      </c>
      <c r="F1" s="1" t="str">
        <f>IF(TEXT('4.ПК-Д'!C19,"")="","",TEXT('4.ПК-Д'!C19,""))</f>
        <v>БОЖАНА БОЈИЋ</v>
      </c>
      <c r="G1" s="2">
        <f>IF('4.ПК-Д'!C20="","", '4.ПК-Д'!C20)</f>
        <v>45045</v>
      </c>
      <c r="H1" s="1" t="str">
        <f>IF(TEXT('4.ПК-Д'!C22,"")="","",TEXT('4.ПК-Д'!C22,""))</f>
        <v>branislav.kostadinovic@auraosiguranje.com</v>
      </c>
      <c r="I1" s="2">
        <f>IF('4.ПК-Д'!C15="","",'4.ПК-Д'!C15)</f>
        <v>45016</v>
      </c>
      <c r="J1" s="2" t="e">
        <f>IF('4.ПК-Д'!#REF!="","",'4.ПК-Д'!#REF!)</f>
        <v>#REF!</v>
      </c>
      <c r="K1" s="2" t="e">
        <f>IF('4.ПК-Д'!#REF!="","",'4.ПК-Д'!#REF!)</f>
        <v>#REF!</v>
      </c>
      <c r="L1" t="str">
        <f>IF(TEXT('4.ПК-Д'!C21,"")="","",TEXT('4.ПК-Д'!C21,""))</f>
        <v>БАЊА ЛУКА</v>
      </c>
      <c r="N1" t="s">
        <v>17</v>
      </c>
    </row>
    <row r="2" spans="1:14" x14ac:dyDescent="0.3">
      <c r="A2" s="4" t="s">
        <v>18</v>
      </c>
      <c r="B2" s="5" t="s">
        <v>19</v>
      </c>
      <c r="C2" s="3">
        <v>1</v>
      </c>
      <c r="D2" s="4" t="s">
        <v>18</v>
      </c>
      <c r="E2" s="4" t="s">
        <v>18</v>
      </c>
      <c r="F2" s="4" t="s">
        <v>18</v>
      </c>
      <c r="G2" s="2">
        <v>40535</v>
      </c>
      <c r="H2" s="4" t="s">
        <v>18</v>
      </c>
      <c r="I2" s="2">
        <v>40170</v>
      </c>
      <c r="J2" s="2">
        <v>40170</v>
      </c>
      <c r="K2" s="2">
        <v>40170</v>
      </c>
      <c r="L2" s="5" t="s">
        <v>18</v>
      </c>
    </row>
    <row r="3" spans="1:14" x14ac:dyDescent="0.3">
      <c r="A3" s="4" t="s">
        <v>18</v>
      </c>
      <c r="B3" s="5" t="s">
        <v>19</v>
      </c>
      <c r="C3" s="3">
        <v>1</v>
      </c>
      <c r="D3" s="4" t="s">
        <v>18</v>
      </c>
      <c r="E3" s="4" t="s">
        <v>18</v>
      </c>
      <c r="F3" s="4" t="s">
        <v>18</v>
      </c>
      <c r="G3" s="2">
        <v>40535</v>
      </c>
      <c r="H3" s="4" t="s">
        <v>18</v>
      </c>
      <c r="I3" s="2">
        <v>40170</v>
      </c>
      <c r="J3" s="2">
        <v>40170</v>
      </c>
      <c r="K3" s="2">
        <v>40170</v>
      </c>
      <c r="L3" s="5" t="s">
        <v>18</v>
      </c>
    </row>
    <row r="4" spans="1:14" x14ac:dyDescent="0.3">
      <c r="A4" s="4" t="s">
        <v>18</v>
      </c>
      <c r="B4" s="5" t="s">
        <v>19</v>
      </c>
      <c r="C4" s="3">
        <v>1</v>
      </c>
      <c r="D4" s="4" t="s">
        <v>18</v>
      </c>
      <c r="E4" s="4" t="s">
        <v>18</v>
      </c>
      <c r="F4" s="4" t="s">
        <v>18</v>
      </c>
      <c r="G4" s="2">
        <v>40535</v>
      </c>
      <c r="H4" s="4" t="s">
        <v>18</v>
      </c>
      <c r="I4" s="2">
        <v>40170</v>
      </c>
      <c r="J4" s="2">
        <v>40170</v>
      </c>
      <c r="K4" s="2">
        <v>40170</v>
      </c>
      <c r="L4" s="5" t="s">
        <v>18</v>
      </c>
    </row>
    <row r="5" spans="1:14" x14ac:dyDescent="0.3">
      <c r="A5" s="4" t="s">
        <v>18</v>
      </c>
      <c r="B5" s="5" t="s">
        <v>19</v>
      </c>
      <c r="C5" s="3">
        <v>1</v>
      </c>
      <c r="D5" s="4" t="s">
        <v>18</v>
      </c>
      <c r="E5" s="4" t="s">
        <v>18</v>
      </c>
      <c r="F5" s="4" t="s">
        <v>18</v>
      </c>
      <c r="G5" s="2">
        <v>40535</v>
      </c>
      <c r="H5" s="4" t="s">
        <v>18</v>
      </c>
      <c r="I5" s="2">
        <v>40170</v>
      </c>
      <c r="J5" s="2">
        <v>40170</v>
      </c>
      <c r="K5" s="2">
        <v>40170</v>
      </c>
      <c r="L5" s="5" t="s">
        <v>18</v>
      </c>
    </row>
    <row r="6" spans="1:14" x14ac:dyDescent="0.3">
      <c r="A6" s="4"/>
      <c r="B6" s="5"/>
      <c r="C6" s="3"/>
      <c r="D6" s="4"/>
      <c r="E6" s="4"/>
      <c r="F6" s="4"/>
      <c r="G6" s="2"/>
      <c r="H6" s="4"/>
      <c r="I6" s="2"/>
      <c r="J6" s="2">
        <v>40170</v>
      </c>
      <c r="K6" s="2"/>
      <c r="L6" s="5"/>
    </row>
    <row r="7" spans="1:14" x14ac:dyDescent="0.3">
      <c r="A7" s="4"/>
      <c r="B7" s="5"/>
      <c r="C7" s="3"/>
      <c r="D7" s="4"/>
      <c r="E7" s="4"/>
      <c r="F7" s="4"/>
      <c r="G7" s="2"/>
      <c r="H7" s="4"/>
      <c r="I7" s="2"/>
      <c r="J7" s="2">
        <v>40170</v>
      </c>
      <c r="K7" s="2"/>
      <c r="L7" s="5"/>
    </row>
    <row r="8" spans="1:14" x14ac:dyDescent="0.3">
      <c r="A8" s="4" t="s">
        <v>18</v>
      </c>
      <c r="B8" s="5" t="s">
        <v>19</v>
      </c>
      <c r="C8" s="3">
        <v>1</v>
      </c>
      <c r="D8" s="4" t="s">
        <v>18</v>
      </c>
      <c r="E8" s="4" t="s">
        <v>18</v>
      </c>
      <c r="F8" s="4" t="s">
        <v>18</v>
      </c>
      <c r="G8" s="2">
        <v>40535</v>
      </c>
      <c r="H8" s="4" t="s">
        <v>18</v>
      </c>
      <c r="I8" s="2">
        <v>40170</v>
      </c>
      <c r="J8" s="2">
        <v>40170</v>
      </c>
      <c r="K8" s="2">
        <v>40170</v>
      </c>
      <c r="L8" s="5" t="s">
        <v>18</v>
      </c>
    </row>
    <row r="9" spans="1:14" x14ac:dyDescent="0.3">
      <c r="A9" s="1"/>
      <c r="D9" s="1"/>
      <c r="E9" s="1"/>
      <c r="F9" s="1"/>
      <c r="G9" s="2"/>
      <c r="H9" s="2"/>
      <c r="I9" s="2"/>
      <c r="J9" s="2"/>
      <c r="K9" s="2"/>
    </row>
    <row r="10" spans="1:14" x14ac:dyDescent="0.3">
      <c r="A10" s="1"/>
      <c r="D10" s="1"/>
      <c r="E10" s="1"/>
      <c r="F10" s="1"/>
      <c r="G10" s="2"/>
      <c r="H10" s="2"/>
      <c r="I10" s="2"/>
      <c r="J10" s="2"/>
      <c r="K10" s="2"/>
    </row>
    <row r="11" spans="1:14" x14ac:dyDescent="0.3">
      <c r="A11" s="1"/>
      <c r="D11" s="1"/>
      <c r="E11" s="1"/>
      <c r="F11" s="1"/>
      <c r="G11" s="2"/>
      <c r="H11" s="2"/>
      <c r="I11" s="2"/>
      <c r="J11" s="2"/>
      <c r="K11" s="2"/>
    </row>
    <row r="12" spans="1:14" x14ac:dyDescent="0.3">
      <c r="A12" s="1"/>
      <c r="D12" s="1"/>
      <c r="E12" s="1"/>
      <c r="F12" s="1"/>
      <c r="G12" s="2"/>
      <c r="H12" s="2"/>
      <c r="I12" s="2"/>
      <c r="J12" s="2"/>
      <c r="K12" s="2"/>
    </row>
    <row r="13" spans="1:14" x14ac:dyDescent="0.3">
      <c r="A13" s="1"/>
      <c r="D13" s="1"/>
      <c r="E13" s="1"/>
      <c r="F13" s="1"/>
      <c r="G13" s="2"/>
      <c r="H13" s="2"/>
      <c r="I13" s="2"/>
      <c r="J13" s="2"/>
      <c r="K13" s="2"/>
    </row>
  </sheetData>
  <dataValidations count="2">
    <dataValidation operator="greaterThan" allowBlank="1" showInputMessage="1" showErrorMessage="1" sqref="H1" xr:uid="{00000000-0002-0000-0000-000000000000}"/>
    <dataValidation type="date" operator="greaterThan" allowBlank="1" showInputMessage="1" showErrorMessage="1" sqref="J1:K1" xr:uid="{00000000-0002-0000-0000-000001000000}">
      <formula1>36161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indexed="42"/>
    <pageSetUpPr fitToPage="1"/>
  </sheetPr>
  <dimension ref="A1:WVK61"/>
  <sheetViews>
    <sheetView tabSelected="1" topLeftCell="A12" zoomScale="145" zoomScaleNormal="145" workbookViewId="0">
      <selection activeCell="C17" sqref="C17:J17"/>
    </sheetView>
  </sheetViews>
  <sheetFormatPr defaultColWidth="0" defaultRowHeight="10.199999999999999" zeroHeight="1" x14ac:dyDescent="0.2"/>
  <cols>
    <col min="1" max="1" width="31.33203125" style="6" customWidth="1"/>
    <col min="2" max="2" width="4.6640625" style="6" customWidth="1"/>
    <col min="3" max="8" width="11.6640625" style="6" customWidth="1"/>
    <col min="9" max="9" width="10" style="6" customWidth="1"/>
    <col min="10" max="10" width="11.6640625" style="6" customWidth="1"/>
    <col min="11" max="11" width="2.33203125" style="9" customWidth="1"/>
    <col min="12" max="34" width="9.109375" style="6" hidden="1" customWidth="1"/>
    <col min="35" max="256" width="9.109375" style="6" hidden="1"/>
    <col min="257" max="257" width="37.88671875" style="6" hidden="1"/>
    <col min="258" max="258" width="9.109375" style="6" hidden="1"/>
    <col min="259" max="259" width="13.33203125" style="6" hidden="1"/>
    <col min="260" max="512" width="9.109375" style="6" hidden="1"/>
    <col min="513" max="513" width="37.88671875" style="6" hidden="1"/>
    <col min="514" max="514" width="9.109375" style="6" hidden="1"/>
    <col min="515" max="515" width="13.33203125" style="6" hidden="1"/>
    <col min="516" max="768" width="9.109375" style="6" hidden="1"/>
    <col min="769" max="769" width="37.88671875" style="6" hidden="1"/>
    <col min="770" max="770" width="9.109375" style="6" hidden="1"/>
    <col min="771" max="771" width="13.33203125" style="6" hidden="1"/>
    <col min="772" max="1024" width="9.109375" style="6" hidden="1"/>
    <col min="1025" max="1025" width="37.88671875" style="6" hidden="1"/>
    <col min="1026" max="1026" width="9.109375" style="6" hidden="1"/>
    <col min="1027" max="1027" width="13.33203125" style="6" hidden="1"/>
    <col min="1028" max="1280" width="9.109375" style="6" hidden="1"/>
    <col min="1281" max="1281" width="37.88671875" style="6" hidden="1"/>
    <col min="1282" max="1282" width="9.109375" style="6" hidden="1"/>
    <col min="1283" max="1283" width="13.33203125" style="6" hidden="1"/>
    <col min="1284" max="1536" width="9.109375" style="6" hidden="1"/>
    <col min="1537" max="1537" width="37.88671875" style="6" hidden="1"/>
    <col min="1538" max="1538" width="9.109375" style="6" hidden="1"/>
    <col min="1539" max="1539" width="13.33203125" style="6" hidden="1"/>
    <col min="1540" max="1792" width="9.109375" style="6" hidden="1"/>
    <col min="1793" max="1793" width="37.88671875" style="6" hidden="1"/>
    <col min="1794" max="1794" width="9.109375" style="6" hidden="1"/>
    <col min="1795" max="1795" width="13.33203125" style="6" hidden="1"/>
    <col min="1796" max="2048" width="9.109375" style="6" hidden="1"/>
    <col min="2049" max="2049" width="37.88671875" style="6" hidden="1"/>
    <col min="2050" max="2050" width="9.109375" style="6" hidden="1"/>
    <col min="2051" max="2051" width="13.33203125" style="6" hidden="1"/>
    <col min="2052" max="2304" width="9.109375" style="6" hidden="1"/>
    <col min="2305" max="2305" width="37.88671875" style="6" hidden="1"/>
    <col min="2306" max="2306" width="9.109375" style="6" hidden="1"/>
    <col min="2307" max="2307" width="13.33203125" style="6" hidden="1"/>
    <col min="2308" max="2560" width="9.109375" style="6" hidden="1"/>
    <col min="2561" max="2561" width="37.88671875" style="6" hidden="1"/>
    <col min="2562" max="2562" width="9.109375" style="6" hidden="1"/>
    <col min="2563" max="2563" width="13.33203125" style="6" hidden="1"/>
    <col min="2564" max="2816" width="9.109375" style="6" hidden="1"/>
    <col min="2817" max="2817" width="37.88671875" style="6" hidden="1"/>
    <col min="2818" max="2818" width="9.109375" style="6" hidden="1"/>
    <col min="2819" max="2819" width="13.33203125" style="6" hidden="1"/>
    <col min="2820" max="3072" width="9.109375" style="6" hidden="1"/>
    <col min="3073" max="3073" width="37.88671875" style="6" hidden="1"/>
    <col min="3074" max="3074" width="9.109375" style="6" hidden="1"/>
    <col min="3075" max="3075" width="13.33203125" style="6" hidden="1"/>
    <col min="3076" max="3328" width="9.109375" style="6" hidden="1"/>
    <col min="3329" max="3329" width="37.88671875" style="6" hidden="1"/>
    <col min="3330" max="3330" width="9.109375" style="6" hidden="1"/>
    <col min="3331" max="3331" width="13.33203125" style="6" hidden="1"/>
    <col min="3332" max="3584" width="9.109375" style="6" hidden="1"/>
    <col min="3585" max="3585" width="37.88671875" style="6" hidden="1"/>
    <col min="3586" max="3586" width="9.109375" style="6" hidden="1"/>
    <col min="3587" max="3587" width="13.33203125" style="6" hidden="1"/>
    <col min="3588" max="3840" width="9.109375" style="6" hidden="1"/>
    <col min="3841" max="3841" width="37.88671875" style="6" hidden="1"/>
    <col min="3842" max="3842" width="9.109375" style="6" hidden="1"/>
    <col min="3843" max="3843" width="13.33203125" style="6" hidden="1"/>
    <col min="3844" max="4096" width="9.109375" style="6" hidden="1"/>
    <col min="4097" max="4097" width="37.88671875" style="6" hidden="1"/>
    <col min="4098" max="4098" width="9.109375" style="6" hidden="1"/>
    <col min="4099" max="4099" width="13.33203125" style="6" hidden="1"/>
    <col min="4100" max="4352" width="9.109375" style="6" hidden="1"/>
    <col min="4353" max="4353" width="37.88671875" style="6" hidden="1"/>
    <col min="4354" max="4354" width="9.109375" style="6" hidden="1"/>
    <col min="4355" max="4355" width="13.33203125" style="6" hidden="1"/>
    <col min="4356" max="4608" width="9.109375" style="6" hidden="1"/>
    <col min="4609" max="4609" width="37.88671875" style="6" hidden="1"/>
    <col min="4610" max="4610" width="9.109375" style="6" hidden="1"/>
    <col min="4611" max="4611" width="13.33203125" style="6" hidden="1"/>
    <col min="4612" max="4864" width="9.109375" style="6" hidden="1"/>
    <col min="4865" max="4865" width="37.88671875" style="6" hidden="1"/>
    <col min="4866" max="4866" width="9.109375" style="6" hidden="1"/>
    <col min="4867" max="4867" width="13.33203125" style="6" hidden="1"/>
    <col min="4868" max="5120" width="9.109375" style="6" hidden="1"/>
    <col min="5121" max="5121" width="37.88671875" style="6" hidden="1"/>
    <col min="5122" max="5122" width="9.109375" style="6" hidden="1"/>
    <col min="5123" max="5123" width="13.33203125" style="6" hidden="1"/>
    <col min="5124" max="5376" width="9.109375" style="6" hidden="1"/>
    <col min="5377" max="5377" width="37.88671875" style="6" hidden="1"/>
    <col min="5378" max="5378" width="9.109375" style="6" hidden="1"/>
    <col min="5379" max="5379" width="13.33203125" style="6" hidden="1"/>
    <col min="5380" max="5632" width="9.109375" style="6" hidden="1"/>
    <col min="5633" max="5633" width="37.88671875" style="6" hidden="1"/>
    <col min="5634" max="5634" width="9.109375" style="6" hidden="1"/>
    <col min="5635" max="5635" width="13.33203125" style="6" hidden="1"/>
    <col min="5636" max="5888" width="9.109375" style="6" hidden="1"/>
    <col min="5889" max="5889" width="37.88671875" style="6" hidden="1"/>
    <col min="5890" max="5890" width="9.109375" style="6" hidden="1"/>
    <col min="5891" max="5891" width="13.33203125" style="6" hidden="1"/>
    <col min="5892" max="6144" width="9.109375" style="6" hidden="1"/>
    <col min="6145" max="6145" width="37.88671875" style="6" hidden="1"/>
    <col min="6146" max="6146" width="9.109375" style="6" hidden="1"/>
    <col min="6147" max="6147" width="13.33203125" style="6" hidden="1"/>
    <col min="6148" max="6400" width="9.109375" style="6" hidden="1"/>
    <col min="6401" max="6401" width="37.88671875" style="6" hidden="1"/>
    <col min="6402" max="6402" width="9.109375" style="6" hidden="1"/>
    <col min="6403" max="6403" width="13.33203125" style="6" hidden="1"/>
    <col min="6404" max="6656" width="9.109375" style="6" hidden="1"/>
    <col min="6657" max="6657" width="37.88671875" style="6" hidden="1"/>
    <col min="6658" max="6658" width="9.109375" style="6" hidden="1"/>
    <col min="6659" max="6659" width="13.33203125" style="6" hidden="1"/>
    <col min="6660" max="6912" width="9.109375" style="6" hidden="1"/>
    <col min="6913" max="6913" width="37.88671875" style="6" hidden="1"/>
    <col min="6914" max="6914" width="9.109375" style="6" hidden="1"/>
    <col min="6915" max="6915" width="13.33203125" style="6" hidden="1"/>
    <col min="6916" max="7168" width="9.109375" style="6" hidden="1"/>
    <col min="7169" max="7169" width="37.88671875" style="6" hidden="1"/>
    <col min="7170" max="7170" width="9.109375" style="6" hidden="1"/>
    <col min="7171" max="7171" width="13.33203125" style="6" hidden="1"/>
    <col min="7172" max="7424" width="9.109375" style="6" hidden="1"/>
    <col min="7425" max="7425" width="37.88671875" style="6" hidden="1"/>
    <col min="7426" max="7426" width="9.109375" style="6" hidden="1"/>
    <col min="7427" max="7427" width="13.33203125" style="6" hidden="1"/>
    <col min="7428" max="7680" width="9.109375" style="6" hidden="1"/>
    <col min="7681" max="7681" width="37.88671875" style="6" hidden="1"/>
    <col min="7682" max="7682" width="9.109375" style="6" hidden="1"/>
    <col min="7683" max="7683" width="13.33203125" style="6" hidden="1"/>
    <col min="7684" max="7936" width="9.109375" style="6" hidden="1"/>
    <col min="7937" max="7937" width="37.88671875" style="6" hidden="1"/>
    <col min="7938" max="7938" width="9.109375" style="6" hidden="1"/>
    <col min="7939" max="7939" width="13.33203125" style="6" hidden="1"/>
    <col min="7940" max="8192" width="9.109375" style="6" hidden="1"/>
    <col min="8193" max="8193" width="37.88671875" style="6" hidden="1"/>
    <col min="8194" max="8194" width="9.109375" style="6" hidden="1"/>
    <col min="8195" max="8195" width="13.33203125" style="6" hidden="1"/>
    <col min="8196" max="8448" width="9.109375" style="6" hidden="1"/>
    <col min="8449" max="8449" width="37.88671875" style="6" hidden="1"/>
    <col min="8450" max="8450" width="9.109375" style="6" hidden="1"/>
    <col min="8451" max="8451" width="13.33203125" style="6" hidden="1"/>
    <col min="8452" max="8704" width="9.109375" style="6" hidden="1"/>
    <col min="8705" max="8705" width="37.88671875" style="6" hidden="1"/>
    <col min="8706" max="8706" width="9.109375" style="6" hidden="1"/>
    <col min="8707" max="8707" width="13.33203125" style="6" hidden="1"/>
    <col min="8708" max="8960" width="9.109375" style="6" hidden="1"/>
    <col min="8961" max="8961" width="37.88671875" style="6" hidden="1"/>
    <col min="8962" max="8962" width="9.109375" style="6" hidden="1"/>
    <col min="8963" max="8963" width="13.33203125" style="6" hidden="1"/>
    <col min="8964" max="9216" width="9.109375" style="6" hidden="1"/>
    <col min="9217" max="9217" width="37.88671875" style="6" hidden="1"/>
    <col min="9218" max="9218" width="9.109375" style="6" hidden="1"/>
    <col min="9219" max="9219" width="13.33203125" style="6" hidden="1"/>
    <col min="9220" max="9472" width="9.109375" style="6" hidden="1"/>
    <col min="9473" max="9473" width="37.88671875" style="6" hidden="1"/>
    <col min="9474" max="9474" width="9.109375" style="6" hidden="1"/>
    <col min="9475" max="9475" width="13.33203125" style="6" hidden="1"/>
    <col min="9476" max="9728" width="9.109375" style="6" hidden="1"/>
    <col min="9729" max="9729" width="37.88671875" style="6" hidden="1"/>
    <col min="9730" max="9730" width="9.109375" style="6" hidden="1"/>
    <col min="9731" max="9731" width="13.33203125" style="6" hidden="1"/>
    <col min="9732" max="9984" width="9.109375" style="6" hidden="1"/>
    <col min="9985" max="9985" width="37.88671875" style="6" hidden="1"/>
    <col min="9986" max="9986" width="9.109375" style="6" hidden="1"/>
    <col min="9987" max="9987" width="13.33203125" style="6" hidden="1"/>
    <col min="9988" max="10240" width="9.109375" style="6" hidden="1"/>
    <col min="10241" max="10241" width="37.88671875" style="6" hidden="1"/>
    <col min="10242" max="10242" width="9.109375" style="6" hidden="1"/>
    <col min="10243" max="10243" width="13.33203125" style="6" hidden="1"/>
    <col min="10244" max="10496" width="9.109375" style="6" hidden="1"/>
    <col min="10497" max="10497" width="37.88671875" style="6" hidden="1"/>
    <col min="10498" max="10498" width="9.109375" style="6" hidden="1"/>
    <col min="10499" max="10499" width="13.33203125" style="6" hidden="1"/>
    <col min="10500" max="10752" width="9.109375" style="6" hidden="1"/>
    <col min="10753" max="10753" width="37.88671875" style="6" hidden="1"/>
    <col min="10754" max="10754" width="9.109375" style="6" hidden="1"/>
    <col min="10755" max="10755" width="13.33203125" style="6" hidden="1"/>
    <col min="10756" max="11008" width="9.109375" style="6" hidden="1"/>
    <col min="11009" max="11009" width="37.88671875" style="6" hidden="1"/>
    <col min="11010" max="11010" width="9.109375" style="6" hidden="1"/>
    <col min="11011" max="11011" width="13.33203125" style="6" hidden="1"/>
    <col min="11012" max="11264" width="9.109375" style="6" hidden="1"/>
    <col min="11265" max="11265" width="37.88671875" style="6" hidden="1"/>
    <col min="11266" max="11266" width="9.109375" style="6" hidden="1"/>
    <col min="11267" max="11267" width="13.33203125" style="6" hidden="1"/>
    <col min="11268" max="11520" width="9.109375" style="6" hidden="1"/>
    <col min="11521" max="11521" width="37.88671875" style="6" hidden="1"/>
    <col min="11522" max="11522" width="9.109375" style="6" hidden="1"/>
    <col min="11523" max="11523" width="13.33203125" style="6" hidden="1"/>
    <col min="11524" max="11776" width="9.109375" style="6" hidden="1"/>
    <col min="11777" max="11777" width="37.88671875" style="6" hidden="1"/>
    <col min="11778" max="11778" width="9.109375" style="6" hidden="1"/>
    <col min="11779" max="11779" width="13.33203125" style="6" hidden="1"/>
    <col min="11780" max="12032" width="9.109375" style="6" hidden="1"/>
    <col min="12033" max="12033" width="37.88671875" style="6" hidden="1"/>
    <col min="12034" max="12034" width="9.109375" style="6" hidden="1"/>
    <col min="12035" max="12035" width="13.33203125" style="6" hidden="1"/>
    <col min="12036" max="12288" width="9.109375" style="6" hidden="1"/>
    <col min="12289" max="12289" width="37.88671875" style="6" hidden="1"/>
    <col min="12290" max="12290" width="9.109375" style="6" hidden="1"/>
    <col min="12291" max="12291" width="13.33203125" style="6" hidden="1"/>
    <col min="12292" max="12544" width="9.109375" style="6" hidden="1"/>
    <col min="12545" max="12545" width="37.88671875" style="6" hidden="1"/>
    <col min="12546" max="12546" width="9.109375" style="6" hidden="1"/>
    <col min="12547" max="12547" width="13.33203125" style="6" hidden="1"/>
    <col min="12548" max="12800" width="9.109375" style="6" hidden="1"/>
    <col min="12801" max="12801" width="37.88671875" style="6" hidden="1"/>
    <col min="12802" max="12802" width="9.109375" style="6" hidden="1"/>
    <col min="12803" max="12803" width="13.33203125" style="6" hidden="1"/>
    <col min="12804" max="13056" width="9.109375" style="6" hidden="1"/>
    <col min="13057" max="13057" width="37.88671875" style="6" hidden="1"/>
    <col min="13058" max="13058" width="9.109375" style="6" hidden="1"/>
    <col min="13059" max="13059" width="13.33203125" style="6" hidden="1"/>
    <col min="13060" max="13312" width="9.109375" style="6" hidden="1"/>
    <col min="13313" max="13313" width="37.88671875" style="6" hidden="1"/>
    <col min="13314" max="13314" width="9.109375" style="6" hidden="1"/>
    <col min="13315" max="13315" width="13.33203125" style="6" hidden="1"/>
    <col min="13316" max="13568" width="9.109375" style="6" hidden="1"/>
    <col min="13569" max="13569" width="37.88671875" style="6" hidden="1"/>
    <col min="13570" max="13570" width="9.109375" style="6" hidden="1"/>
    <col min="13571" max="13571" width="13.33203125" style="6" hidden="1"/>
    <col min="13572" max="13824" width="9.109375" style="6" hidden="1"/>
    <col min="13825" max="13825" width="37.88671875" style="6" hidden="1"/>
    <col min="13826" max="13826" width="9.109375" style="6" hidden="1"/>
    <col min="13827" max="13827" width="13.33203125" style="6" hidden="1"/>
    <col min="13828" max="14080" width="9.109375" style="6" hidden="1"/>
    <col min="14081" max="14081" width="37.88671875" style="6" hidden="1"/>
    <col min="14082" max="14082" width="9.109375" style="6" hidden="1"/>
    <col min="14083" max="14083" width="13.33203125" style="6" hidden="1"/>
    <col min="14084" max="14336" width="9.109375" style="6" hidden="1"/>
    <col min="14337" max="14337" width="37.88671875" style="6" hidden="1"/>
    <col min="14338" max="14338" width="9.109375" style="6" hidden="1"/>
    <col min="14339" max="14339" width="13.33203125" style="6" hidden="1"/>
    <col min="14340" max="14592" width="9.109375" style="6" hidden="1"/>
    <col min="14593" max="14593" width="37.88671875" style="6" hidden="1"/>
    <col min="14594" max="14594" width="9.109375" style="6" hidden="1"/>
    <col min="14595" max="14595" width="13.33203125" style="6" hidden="1"/>
    <col min="14596" max="14848" width="9.109375" style="6" hidden="1"/>
    <col min="14849" max="14849" width="37.88671875" style="6" hidden="1"/>
    <col min="14850" max="14850" width="9.109375" style="6" hidden="1"/>
    <col min="14851" max="14851" width="13.33203125" style="6" hidden="1"/>
    <col min="14852" max="15104" width="9.109375" style="6" hidden="1"/>
    <col min="15105" max="15105" width="37.88671875" style="6" hidden="1"/>
    <col min="15106" max="15106" width="9.109375" style="6" hidden="1"/>
    <col min="15107" max="15107" width="13.33203125" style="6" hidden="1"/>
    <col min="15108" max="15360" width="9.109375" style="6" hidden="1"/>
    <col min="15361" max="15361" width="37.88671875" style="6" hidden="1"/>
    <col min="15362" max="15362" width="9.109375" style="6" hidden="1"/>
    <col min="15363" max="15363" width="13.33203125" style="6" hidden="1"/>
    <col min="15364" max="15616" width="9.109375" style="6" hidden="1"/>
    <col min="15617" max="15617" width="37.88671875" style="6" hidden="1"/>
    <col min="15618" max="15618" width="9.109375" style="6" hidden="1"/>
    <col min="15619" max="15619" width="13.33203125" style="6" hidden="1"/>
    <col min="15620" max="15872" width="9.109375" style="6" hidden="1"/>
    <col min="15873" max="15873" width="37.88671875" style="6" hidden="1"/>
    <col min="15874" max="15874" width="9.109375" style="6" hidden="1"/>
    <col min="15875" max="15875" width="13.33203125" style="6" hidden="1"/>
    <col min="15876" max="16128" width="9.109375" style="6" hidden="1"/>
    <col min="16129" max="16129" width="37.88671875" style="6" hidden="1"/>
    <col min="16130" max="16130" width="9.109375" style="6" hidden="1"/>
    <col min="16131" max="16131" width="13.33203125" style="6" hidden="1"/>
    <col min="16132" max="16384" width="9.109375" style="6" hidden="1"/>
  </cols>
  <sheetData>
    <row r="1" spans="1:34" hidden="1" x14ac:dyDescent="0.2">
      <c r="B1" s="7"/>
      <c r="C1" s="8"/>
      <c r="D1" s="8"/>
      <c r="E1" s="8"/>
      <c r="F1" s="8"/>
      <c r="G1" s="8"/>
      <c r="H1" s="8"/>
      <c r="I1" s="8"/>
      <c r="J1" s="8"/>
    </row>
    <row r="2" spans="1:34" hidden="1" x14ac:dyDescent="0.2">
      <c r="B2" s="7"/>
      <c r="C2" s="8"/>
      <c r="D2" s="8"/>
      <c r="E2" s="8"/>
      <c r="F2" s="8"/>
      <c r="G2" s="8"/>
      <c r="H2" s="8"/>
      <c r="I2" s="8"/>
      <c r="J2" s="8"/>
    </row>
    <row r="3" spans="1:34" hidden="1" x14ac:dyDescent="0.2">
      <c r="B3" s="7"/>
      <c r="C3" s="8"/>
      <c r="D3" s="8"/>
      <c r="E3" s="8"/>
      <c r="F3" s="8"/>
      <c r="G3" s="8"/>
      <c r="H3" s="8"/>
      <c r="I3" s="8"/>
      <c r="J3" s="8"/>
    </row>
    <row r="4" spans="1:34" hidden="1" x14ac:dyDescent="0.2">
      <c r="B4" s="7"/>
      <c r="C4" s="8"/>
      <c r="D4" s="8"/>
      <c r="E4" s="8"/>
      <c r="F4" s="8"/>
      <c r="G4" s="8"/>
      <c r="H4" s="8"/>
      <c r="I4" s="8"/>
      <c r="J4" s="8"/>
    </row>
    <row r="5" spans="1:34" hidden="1" x14ac:dyDescent="0.2">
      <c r="B5" s="7"/>
      <c r="C5" s="8"/>
      <c r="D5" s="8"/>
      <c r="E5" s="8"/>
      <c r="F5" s="8"/>
      <c r="G5" s="8"/>
      <c r="H5" s="8"/>
      <c r="I5" s="8"/>
      <c r="J5" s="8"/>
    </row>
    <row r="6" spans="1:34" hidden="1" x14ac:dyDescent="0.2">
      <c r="B6" s="7"/>
      <c r="C6" s="8"/>
      <c r="D6" s="8"/>
      <c r="E6" s="8"/>
      <c r="F6" s="8"/>
      <c r="G6" s="8"/>
      <c r="H6" s="8"/>
      <c r="I6" s="8"/>
      <c r="J6" s="8"/>
    </row>
    <row r="7" spans="1:34" hidden="1" x14ac:dyDescent="0.2">
      <c r="B7" s="7"/>
      <c r="C7" s="8"/>
      <c r="D7" s="8"/>
      <c r="E7" s="8"/>
      <c r="F7" s="8"/>
      <c r="G7" s="8"/>
      <c r="H7" s="8"/>
      <c r="I7" s="8"/>
      <c r="J7" s="8"/>
    </row>
    <row r="8" spans="1:34" hidden="1" x14ac:dyDescent="0.2">
      <c r="B8" s="7"/>
      <c r="C8" s="8"/>
      <c r="D8" s="8"/>
      <c r="E8" s="8"/>
      <c r="F8" s="8"/>
      <c r="G8" s="8"/>
      <c r="H8" s="8"/>
      <c r="I8" s="8"/>
      <c r="J8" s="8"/>
    </row>
    <row r="9" spans="1:34" hidden="1" x14ac:dyDescent="0.2">
      <c r="B9" s="7"/>
      <c r="C9" s="8"/>
      <c r="D9" s="8"/>
      <c r="E9" s="8"/>
      <c r="F9" s="8"/>
      <c r="G9" s="8"/>
      <c r="H9" s="8"/>
      <c r="I9" s="8"/>
      <c r="J9" s="8"/>
    </row>
    <row r="10" spans="1:34" hidden="1" x14ac:dyDescent="0.2">
      <c r="B10" s="7"/>
      <c r="C10" s="8"/>
      <c r="D10" s="8"/>
      <c r="E10" s="8"/>
      <c r="F10" s="8"/>
      <c r="G10" s="8"/>
      <c r="H10" s="8"/>
      <c r="I10" s="8"/>
      <c r="J10" s="8"/>
    </row>
    <row r="11" spans="1:34" hidden="1" x14ac:dyDescent="0.2">
      <c r="B11" s="7"/>
      <c r="C11" s="8"/>
      <c r="D11" s="8"/>
      <c r="E11" s="8"/>
      <c r="F11" s="8"/>
      <c r="G11" s="8"/>
      <c r="H11" s="8"/>
      <c r="I11" s="8"/>
      <c r="J11" s="8"/>
    </row>
    <row r="12" spans="1:34" s="16" customFormat="1" ht="13.2" x14ac:dyDescent="0.25">
      <c r="A12" s="10"/>
      <c r="B12" s="11"/>
      <c r="C12" s="12"/>
      <c r="D12" s="13"/>
      <c r="E12" s="13"/>
      <c r="F12" s="13"/>
      <c r="G12" s="13"/>
      <c r="H12" s="13"/>
      <c r="I12" s="14" t="s">
        <v>14</v>
      </c>
      <c r="J12" s="15" t="s">
        <v>16</v>
      </c>
      <c r="K12" s="13"/>
      <c r="AH12" s="17" t="s">
        <v>1</v>
      </c>
    </row>
    <row r="13" spans="1:34" s="20" customFormat="1" ht="13.8" x14ac:dyDescent="0.25">
      <c r="A13" s="18" t="s">
        <v>21</v>
      </c>
      <c r="B13" s="18"/>
      <c r="C13" s="40" t="s">
        <v>46</v>
      </c>
      <c r="D13" s="40"/>
      <c r="E13" s="40"/>
      <c r="F13" s="40"/>
      <c r="G13" s="40"/>
      <c r="H13" s="40"/>
      <c r="I13" s="40"/>
      <c r="J13" s="40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 t="s">
        <v>1</v>
      </c>
    </row>
    <row r="14" spans="1:34" s="20" customFormat="1" ht="13.8" x14ac:dyDescent="0.25">
      <c r="A14" s="18" t="s">
        <v>22</v>
      </c>
      <c r="B14" s="18"/>
      <c r="C14" s="41" t="s">
        <v>47</v>
      </c>
      <c r="D14" s="42"/>
      <c r="E14" s="42"/>
      <c r="F14" s="42"/>
      <c r="G14" s="42"/>
      <c r="H14" s="42"/>
      <c r="I14" s="42"/>
      <c r="J14" s="42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 t="s">
        <v>1</v>
      </c>
    </row>
    <row r="15" spans="1:34" s="20" customFormat="1" ht="13.8" x14ac:dyDescent="0.25">
      <c r="A15" s="21" t="s">
        <v>33</v>
      </c>
      <c r="B15" s="21"/>
      <c r="C15" s="43">
        <v>45016</v>
      </c>
      <c r="D15" s="43"/>
      <c r="E15" s="43"/>
      <c r="F15" s="43"/>
      <c r="G15" s="43"/>
      <c r="H15" s="43"/>
      <c r="I15" s="43"/>
      <c r="J15" s="43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 t="s">
        <v>1</v>
      </c>
    </row>
    <row r="16" spans="1:34" s="20" customFormat="1" ht="13.8" x14ac:dyDescent="0.25">
      <c r="A16" s="18" t="s">
        <v>23</v>
      </c>
      <c r="B16" s="18"/>
      <c r="C16" s="44">
        <v>2</v>
      </c>
      <c r="D16" s="44"/>
      <c r="E16" s="44"/>
      <c r="F16" s="44"/>
      <c r="G16" s="44"/>
      <c r="H16" s="44"/>
      <c r="I16" s="44"/>
      <c r="J16" s="44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 t="s">
        <v>1</v>
      </c>
    </row>
    <row r="17" spans="1:34" s="20" customFormat="1" ht="13.8" x14ac:dyDescent="0.25">
      <c r="A17" s="18" t="s">
        <v>24</v>
      </c>
      <c r="B17" s="18"/>
      <c r="C17" s="42" t="s">
        <v>48</v>
      </c>
      <c r="D17" s="42"/>
      <c r="E17" s="42"/>
      <c r="F17" s="42"/>
      <c r="G17" s="42"/>
      <c r="H17" s="42"/>
      <c r="I17" s="42"/>
      <c r="J17" s="42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 t="s">
        <v>1</v>
      </c>
    </row>
    <row r="18" spans="1:34" s="20" customFormat="1" ht="13.8" x14ac:dyDescent="0.25">
      <c r="A18" s="18" t="s">
        <v>10</v>
      </c>
      <c r="B18" s="18"/>
      <c r="C18" s="42" t="s">
        <v>50</v>
      </c>
      <c r="D18" s="42"/>
      <c r="E18" s="42"/>
      <c r="F18" s="42"/>
      <c r="G18" s="42"/>
      <c r="H18" s="42"/>
      <c r="I18" s="42"/>
      <c r="J18" s="42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 t="s">
        <v>1</v>
      </c>
    </row>
    <row r="19" spans="1:34" s="20" customFormat="1" ht="13.8" x14ac:dyDescent="0.25">
      <c r="A19" s="18" t="s">
        <v>11</v>
      </c>
      <c r="B19" s="18"/>
      <c r="C19" s="42" t="s">
        <v>52</v>
      </c>
      <c r="D19" s="42"/>
      <c r="E19" s="42"/>
      <c r="F19" s="42"/>
      <c r="G19" s="42"/>
      <c r="H19" s="42"/>
      <c r="I19" s="42"/>
      <c r="J19" s="42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 t="s">
        <v>1</v>
      </c>
    </row>
    <row r="20" spans="1:34" s="20" customFormat="1" ht="13.8" x14ac:dyDescent="0.25">
      <c r="A20" s="18" t="s">
        <v>12</v>
      </c>
      <c r="B20" s="18"/>
      <c r="C20" s="43">
        <v>45045</v>
      </c>
      <c r="D20" s="43"/>
      <c r="E20" s="43"/>
      <c r="F20" s="43"/>
      <c r="G20" s="43"/>
      <c r="H20" s="43"/>
      <c r="I20" s="43"/>
      <c r="J20" s="43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 t="s">
        <v>1</v>
      </c>
    </row>
    <row r="21" spans="1:34" s="20" customFormat="1" ht="13.8" x14ac:dyDescent="0.25">
      <c r="A21" s="18" t="s">
        <v>15</v>
      </c>
      <c r="B21" s="18"/>
      <c r="C21" s="42" t="s">
        <v>49</v>
      </c>
      <c r="D21" s="42"/>
      <c r="E21" s="42"/>
      <c r="F21" s="42"/>
      <c r="G21" s="42"/>
      <c r="H21" s="42"/>
      <c r="I21" s="42"/>
      <c r="J21" s="42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 t="s">
        <v>1</v>
      </c>
    </row>
    <row r="22" spans="1:34" s="20" customFormat="1" ht="15" customHeight="1" x14ac:dyDescent="0.25">
      <c r="A22" s="18" t="s">
        <v>13</v>
      </c>
      <c r="B22" s="18"/>
      <c r="C22" s="46" t="s">
        <v>51</v>
      </c>
      <c r="D22" s="42"/>
      <c r="E22" s="42"/>
      <c r="F22" s="42"/>
      <c r="G22" s="42"/>
      <c r="H22" s="42"/>
      <c r="I22" s="42"/>
      <c r="J22" s="42"/>
      <c r="K22" s="13"/>
      <c r="AH22" s="20" t="s">
        <v>1</v>
      </c>
    </row>
    <row r="23" spans="1:34" s="20" customFormat="1" ht="15" customHeight="1" x14ac:dyDescent="0.25">
      <c r="A23" s="34" t="str">
        <f>IF((C15=""),"",IF(DAY(C15)&lt; 30,"Унијели сте неисправан датум!", ""))</f>
        <v/>
      </c>
      <c r="B23" s="18"/>
      <c r="C23" s="22"/>
      <c r="D23" s="23"/>
      <c r="E23" s="23"/>
      <c r="F23" s="23"/>
      <c r="G23" s="23"/>
      <c r="H23" s="23"/>
      <c r="I23" s="23"/>
      <c r="J23" s="23"/>
      <c r="K23" s="13"/>
      <c r="AH23" s="20" t="s">
        <v>1</v>
      </c>
    </row>
    <row r="24" spans="1:34" s="20" customFormat="1" ht="15" customHeight="1" x14ac:dyDescent="0.3">
      <c r="A24" s="45" t="s">
        <v>20</v>
      </c>
      <c r="B24" s="45"/>
      <c r="C24" s="45"/>
      <c r="D24" s="45"/>
      <c r="E24" s="45"/>
      <c r="F24" s="45"/>
      <c r="G24" s="45"/>
      <c r="H24" s="45"/>
      <c r="I24" s="45"/>
      <c r="J24" s="45"/>
      <c r="K24" s="24"/>
      <c r="AH24" s="20" t="s">
        <v>1</v>
      </c>
    </row>
    <row r="25" spans="1:34" s="9" customForma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AH25" s="9" t="s">
        <v>1</v>
      </c>
    </row>
    <row r="26" spans="1:34" s="26" customFormat="1" ht="24" customHeight="1" x14ac:dyDescent="0.2">
      <c r="A26" s="38" t="s">
        <v>32</v>
      </c>
      <c r="B26" s="39" t="s">
        <v>25</v>
      </c>
      <c r="C26" s="39"/>
      <c r="D26" s="39"/>
      <c r="E26" s="39"/>
      <c r="F26" s="39"/>
      <c r="G26" s="39"/>
      <c r="H26" s="39"/>
      <c r="I26" s="37" t="s">
        <v>26</v>
      </c>
      <c r="J26" s="37" t="s">
        <v>0</v>
      </c>
      <c r="K26" s="25"/>
      <c r="AH26" s="26" t="s">
        <v>1</v>
      </c>
    </row>
    <row r="27" spans="1:34" s="26" customFormat="1" ht="81.599999999999994" x14ac:dyDescent="0.2">
      <c r="A27" s="38"/>
      <c r="B27" s="27" t="s">
        <v>2</v>
      </c>
      <c r="C27" s="27" t="s">
        <v>34</v>
      </c>
      <c r="D27" s="27" t="s">
        <v>27</v>
      </c>
      <c r="E27" s="27" t="s">
        <v>28</v>
      </c>
      <c r="F27" s="27" t="s">
        <v>29</v>
      </c>
      <c r="G27" s="27" t="s">
        <v>30</v>
      </c>
      <c r="H27" s="27" t="s">
        <v>31</v>
      </c>
      <c r="I27" s="37"/>
      <c r="J27" s="37"/>
      <c r="K27" s="25"/>
      <c r="AH27" s="26" t="s">
        <v>1</v>
      </c>
    </row>
    <row r="28" spans="1:34" s="26" customFormat="1" x14ac:dyDescent="0.2">
      <c r="A28" s="28">
        <v>1</v>
      </c>
      <c r="B28" s="29">
        <v>2</v>
      </c>
      <c r="C28" s="29">
        <v>3</v>
      </c>
      <c r="D28" s="29">
        <v>4</v>
      </c>
      <c r="E28" s="29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5"/>
      <c r="AH28" s="26" t="s">
        <v>1</v>
      </c>
    </row>
    <row r="29" spans="1:34" s="26" customFormat="1" x14ac:dyDescent="0.2">
      <c r="A29" s="30" t="str">
        <f>IF(C15="","1. Стање на дан 01.01." &amp; "20__ . год." &amp; "" &amp; "" &amp; "","1. Стање на дан 01.01." &amp; YEAR(C15)-1 &amp; ". год.")</f>
        <v>1. Стање на дан 01.01.2022. год.</v>
      </c>
      <c r="B29" s="31">
        <v>901</v>
      </c>
      <c r="C29" s="32">
        <v>5250000</v>
      </c>
      <c r="D29" s="32"/>
      <c r="E29" s="32"/>
      <c r="F29" s="32">
        <v>501730</v>
      </c>
      <c r="G29" s="32">
        <v>2428346</v>
      </c>
      <c r="H29" s="33">
        <f>C29+D29+E29+F29+G29</f>
        <v>8180076</v>
      </c>
      <c r="I29" s="32"/>
      <c r="J29" s="33">
        <f>H29+I29</f>
        <v>8180076</v>
      </c>
      <c r="K29" s="25"/>
    </row>
    <row r="30" spans="1:34" s="26" customFormat="1" x14ac:dyDescent="0.2">
      <c r="A30" s="30" t="s">
        <v>3</v>
      </c>
      <c r="B30" s="31">
        <v>902</v>
      </c>
      <c r="C30" s="32"/>
      <c r="D30" s="32"/>
      <c r="E30" s="32"/>
      <c r="F30" s="32"/>
      <c r="G30" s="32"/>
      <c r="H30" s="33">
        <f>C30+D30+E30+F30+G30</f>
        <v>0</v>
      </c>
      <c r="I30" s="32"/>
      <c r="J30" s="33">
        <f>H30+I30</f>
        <v>0</v>
      </c>
      <c r="K30" s="25"/>
    </row>
    <row r="31" spans="1:34" s="26" customFormat="1" ht="12.75" customHeight="1" x14ac:dyDescent="0.2">
      <c r="A31" s="30" t="s">
        <v>4</v>
      </c>
      <c r="B31" s="31">
        <v>903</v>
      </c>
      <c r="C31" s="32"/>
      <c r="D31" s="32"/>
      <c r="E31" s="32"/>
      <c r="F31" s="32"/>
      <c r="G31" s="32"/>
      <c r="H31" s="33">
        <f>C31+D31+E31+F31+G31</f>
        <v>0</v>
      </c>
      <c r="I31" s="32"/>
      <c r="J31" s="33">
        <f>H31+I31</f>
        <v>0</v>
      </c>
      <c r="K31" s="25"/>
    </row>
    <row r="32" spans="1:34" s="26" customFormat="1" ht="20.399999999999999" x14ac:dyDescent="0.2">
      <c r="A32" s="30" t="str">
        <f>IF(C15="","Поново исказано стање на дан  01.01.20__ . год.(901±902±903)","Поново исказано стање на дан 01.01."&amp;YEAR(C15)-1&amp;". год. (901±902±903)")</f>
        <v>Поново исказано стање на дан 01.01.2022. год. (901±902±903)</v>
      </c>
      <c r="B32" s="31">
        <v>904</v>
      </c>
      <c r="C32" s="35">
        <f t="shared" ref="C32:J32" si="0">SUM(C29:C31)</f>
        <v>5250000</v>
      </c>
      <c r="D32" s="35">
        <f t="shared" si="0"/>
        <v>0</v>
      </c>
      <c r="E32" s="35">
        <f t="shared" si="0"/>
        <v>0</v>
      </c>
      <c r="F32" s="35">
        <f t="shared" si="0"/>
        <v>501730</v>
      </c>
      <c r="G32" s="35">
        <f t="shared" si="0"/>
        <v>2428346</v>
      </c>
      <c r="H32" s="35">
        <f t="shared" si="0"/>
        <v>8180076</v>
      </c>
      <c r="I32" s="36">
        <f t="shared" si="0"/>
        <v>0</v>
      </c>
      <c r="J32" s="35">
        <f t="shared" si="0"/>
        <v>8180076</v>
      </c>
      <c r="K32" s="25"/>
    </row>
    <row r="33" spans="1:11" s="26" customFormat="1" ht="20.399999999999999" x14ac:dyDescent="0.2">
      <c r="A33" s="30" t="s">
        <v>5</v>
      </c>
      <c r="B33" s="31">
        <v>905</v>
      </c>
      <c r="C33" s="32"/>
      <c r="D33" s="32"/>
      <c r="E33" s="32"/>
      <c r="F33" s="32"/>
      <c r="G33" s="32"/>
      <c r="H33" s="33">
        <f t="shared" ref="H33:H39" si="1">C33+D33+E33+F33+G33</f>
        <v>0</v>
      </c>
      <c r="I33" s="32"/>
      <c r="J33" s="33">
        <f t="shared" ref="J33:J39" si="2">H33+I33</f>
        <v>0</v>
      </c>
      <c r="K33" s="25"/>
    </row>
    <row r="34" spans="1:11" s="26" customFormat="1" ht="30.6" x14ac:dyDescent="0.2">
      <c r="A34" s="30" t="s">
        <v>35</v>
      </c>
      <c r="B34" s="31">
        <v>906</v>
      </c>
      <c r="C34" s="32"/>
      <c r="D34" s="32"/>
      <c r="E34" s="32"/>
      <c r="F34" s="32"/>
      <c r="G34" s="32"/>
      <c r="H34" s="33">
        <f t="shared" si="1"/>
        <v>0</v>
      </c>
      <c r="I34" s="32"/>
      <c r="J34" s="33">
        <f t="shared" si="2"/>
        <v>0</v>
      </c>
      <c r="K34" s="25"/>
    </row>
    <row r="35" spans="1:11" s="26" customFormat="1" ht="30.6" x14ac:dyDescent="0.2">
      <c r="A35" s="30" t="s">
        <v>36</v>
      </c>
      <c r="B35" s="31">
        <v>907</v>
      </c>
      <c r="C35" s="32"/>
      <c r="D35" s="32"/>
      <c r="E35" s="32"/>
      <c r="F35" s="32"/>
      <c r="G35" s="32"/>
      <c r="H35" s="33">
        <f t="shared" si="1"/>
        <v>0</v>
      </c>
      <c r="I35" s="32"/>
      <c r="J35" s="33">
        <f t="shared" si="2"/>
        <v>0</v>
      </c>
      <c r="K35" s="25"/>
    </row>
    <row r="36" spans="1:11" s="26" customFormat="1" ht="20.399999999999999" x14ac:dyDescent="0.2">
      <c r="A36" s="30" t="s">
        <v>37</v>
      </c>
      <c r="B36" s="31">
        <v>908</v>
      </c>
      <c r="C36" s="32"/>
      <c r="D36" s="32"/>
      <c r="E36" s="32"/>
      <c r="F36" s="32"/>
      <c r="G36" s="32">
        <v>842487</v>
      </c>
      <c r="H36" s="33">
        <f t="shared" si="1"/>
        <v>842487</v>
      </c>
      <c r="I36" s="32"/>
      <c r="J36" s="33">
        <f t="shared" si="2"/>
        <v>842487</v>
      </c>
      <c r="K36" s="25"/>
    </row>
    <row r="37" spans="1:11" s="26" customFormat="1" ht="20.399999999999999" x14ac:dyDescent="0.2">
      <c r="A37" s="30" t="s">
        <v>38</v>
      </c>
      <c r="B37" s="31">
        <v>909</v>
      </c>
      <c r="C37" s="32"/>
      <c r="D37" s="32"/>
      <c r="E37" s="32"/>
      <c r="F37" s="32"/>
      <c r="G37" s="32"/>
      <c r="H37" s="33">
        <f t="shared" si="1"/>
        <v>0</v>
      </c>
      <c r="I37" s="32"/>
      <c r="J37" s="33">
        <f t="shared" si="2"/>
        <v>0</v>
      </c>
      <c r="K37" s="25"/>
    </row>
    <row r="38" spans="1:11" s="26" customFormat="1" ht="20.399999999999999" x14ac:dyDescent="0.2">
      <c r="A38" s="30" t="s">
        <v>39</v>
      </c>
      <c r="B38" s="31">
        <v>910</v>
      </c>
      <c r="C38" s="32"/>
      <c r="D38" s="32"/>
      <c r="E38" s="32"/>
      <c r="F38" s="32">
        <v>-18687</v>
      </c>
      <c r="G38" s="32">
        <v>1018687</v>
      </c>
      <c r="H38" s="33">
        <f t="shared" si="1"/>
        <v>1000000</v>
      </c>
      <c r="I38" s="32"/>
      <c r="J38" s="33">
        <f t="shared" si="2"/>
        <v>1000000</v>
      </c>
      <c r="K38" s="25"/>
    </row>
    <row r="39" spans="1:11" s="26" customFormat="1" ht="20.399999999999999" x14ac:dyDescent="0.2">
      <c r="A39" s="30" t="s">
        <v>40</v>
      </c>
      <c r="B39" s="31">
        <v>911</v>
      </c>
      <c r="C39" s="32">
        <v>1000000</v>
      </c>
      <c r="D39" s="32"/>
      <c r="E39" s="32"/>
      <c r="F39" s="32"/>
      <c r="G39" s="32"/>
      <c r="H39" s="33">
        <f t="shared" si="1"/>
        <v>1000000</v>
      </c>
      <c r="I39" s="32"/>
      <c r="J39" s="33">
        <f t="shared" si="2"/>
        <v>1000000</v>
      </c>
      <c r="K39" s="25"/>
    </row>
    <row r="40" spans="1:11" s="26" customFormat="1" ht="20.399999999999999" x14ac:dyDescent="0.2">
      <c r="A40" s="30" t="str">
        <f>IF(C15="","11. Стање на дан 31.12." &amp; "20__ . год./ 01.01.20__. год. (904±905±906±907±908±909-910+911)","11. Стање на дан 31.12." &amp; YEAR(C15)-1 &amp; ". год./ 01.01." &amp; YEAR(C15) &amp; ". год.  (904±905±906±907±908±909-910+911)")</f>
        <v>11. Стање на дан 31.12.2022. год./ 01.01.2023. год.  (904±905±906±907±908±909-910+911)</v>
      </c>
      <c r="B40" s="31">
        <v>912</v>
      </c>
      <c r="C40" s="35">
        <f t="shared" ref="C40:J40" si="3">SUM(C32:C37)-C38+C39</f>
        <v>6250000</v>
      </c>
      <c r="D40" s="35">
        <f t="shared" si="3"/>
        <v>0</v>
      </c>
      <c r="E40" s="35">
        <f t="shared" si="3"/>
        <v>0</v>
      </c>
      <c r="F40" s="35">
        <f t="shared" si="3"/>
        <v>520417</v>
      </c>
      <c r="G40" s="35">
        <f t="shared" si="3"/>
        <v>2252146</v>
      </c>
      <c r="H40" s="35">
        <f t="shared" si="3"/>
        <v>9022563</v>
      </c>
      <c r="I40" s="36">
        <f t="shared" si="3"/>
        <v>0</v>
      </c>
      <c r="J40" s="35">
        <f t="shared" si="3"/>
        <v>9022563</v>
      </c>
      <c r="K40" s="25"/>
    </row>
    <row r="41" spans="1:11" s="26" customFormat="1" x14ac:dyDescent="0.2">
      <c r="A41" s="30" t="s">
        <v>6</v>
      </c>
      <c r="B41" s="31">
        <v>913</v>
      </c>
      <c r="C41" s="32"/>
      <c r="D41" s="32"/>
      <c r="E41" s="32"/>
      <c r="F41" s="32"/>
      <c r="G41" s="32"/>
      <c r="H41" s="33">
        <f>C41+D41+E41+F41+G41</f>
        <v>0</v>
      </c>
      <c r="I41" s="32"/>
      <c r="J41" s="33">
        <f>H41+I41</f>
        <v>0</v>
      </c>
      <c r="K41" s="25"/>
    </row>
    <row r="42" spans="1:11" s="26" customFormat="1" ht="14.25" customHeight="1" x14ac:dyDescent="0.2">
      <c r="A42" s="30" t="s">
        <v>7</v>
      </c>
      <c r="B42" s="31">
        <v>914</v>
      </c>
      <c r="C42" s="32"/>
      <c r="D42" s="32"/>
      <c r="E42" s="32"/>
      <c r="F42" s="32"/>
      <c r="G42" s="32"/>
      <c r="H42" s="33">
        <f>C42+D42+E42+F42+G42</f>
        <v>0</v>
      </c>
      <c r="I42" s="32"/>
      <c r="J42" s="33">
        <f>H42+I42</f>
        <v>0</v>
      </c>
      <c r="K42" s="25"/>
    </row>
    <row r="43" spans="1:11" s="26" customFormat="1" ht="20.399999999999999" x14ac:dyDescent="0.2">
      <c r="A43" s="30" t="str">
        <f>IF(C15="","14. Поново исказано стање на дан  01.01.20__. год. (912±913±914)", "14. Поново исказано стање на дан  01.01." &amp; YEAR(C15) &amp; ". год. (912±913±914)")</f>
        <v>14. Поново исказано стање на дан  01.01.2023. год. (912±913±914)</v>
      </c>
      <c r="B43" s="31">
        <v>915</v>
      </c>
      <c r="C43" s="35">
        <f t="shared" ref="C43:J43" si="4">SUM(C40:C42)</f>
        <v>6250000</v>
      </c>
      <c r="D43" s="35">
        <f t="shared" si="4"/>
        <v>0</v>
      </c>
      <c r="E43" s="35">
        <f t="shared" si="4"/>
        <v>0</v>
      </c>
      <c r="F43" s="35">
        <f t="shared" si="4"/>
        <v>520417</v>
      </c>
      <c r="G43" s="35">
        <f t="shared" si="4"/>
        <v>2252146</v>
      </c>
      <c r="H43" s="35">
        <f t="shared" si="4"/>
        <v>9022563</v>
      </c>
      <c r="I43" s="36">
        <f t="shared" si="4"/>
        <v>0</v>
      </c>
      <c r="J43" s="35">
        <f t="shared" si="4"/>
        <v>9022563</v>
      </c>
      <c r="K43" s="25"/>
    </row>
    <row r="44" spans="1:11" s="26" customFormat="1" ht="23.25" customHeight="1" x14ac:dyDescent="0.2">
      <c r="A44" s="30" t="s">
        <v>8</v>
      </c>
      <c r="B44" s="31">
        <v>916</v>
      </c>
      <c r="C44" s="32"/>
      <c r="D44" s="32"/>
      <c r="E44" s="32"/>
      <c r="F44" s="32"/>
      <c r="G44" s="32"/>
      <c r="H44" s="33">
        <f t="shared" ref="H44:H50" si="5">C44+D44+E44+F44+G44</f>
        <v>0</v>
      </c>
      <c r="I44" s="32"/>
      <c r="J44" s="33">
        <f t="shared" ref="J44:J50" si="6">H44+I44</f>
        <v>0</v>
      </c>
      <c r="K44" s="25"/>
    </row>
    <row r="45" spans="1:11" s="26" customFormat="1" ht="30.6" x14ac:dyDescent="0.2">
      <c r="A45" s="30" t="s">
        <v>41</v>
      </c>
      <c r="B45" s="31">
        <v>917</v>
      </c>
      <c r="C45" s="32"/>
      <c r="D45" s="32"/>
      <c r="E45" s="32"/>
      <c r="F45" s="32"/>
      <c r="G45" s="32"/>
      <c r="H45" s="33">
        <f t="shared" si="5"/>
        <v>0</v>
      </c>
      <c r="I45" s="32"/>
      <c r="J45" s="33">
        <f t="shared" si="6"/>
        <v>0</v>
      </c>
      <c r="K45" s="25"/>
    </row>
    <row r="46" spans="1:11" s="26" customFormat="1" ht="32.25" customHeight="1" x14ac:dyDescent="0.2">
      <c r="A46" s="30" t="s">
        <v>42</v>
      </c>
      <c r="B46" s="31">
        <v>918</v>
      </c>
      <c r="C46" s="32"/>
      <c r="D46" s="32"/>
      <c r="E46" s="32"/>
      <c r="F46" s="32"/>
      <c r="G46" s="32"/>
      <c r="H46" s="33">
        <f t="shared" si="5"/>
        <v>0</v>
      </c>
      <c r="I46" s="32"/>
      <c r="J46" s="33">
        <f t="shared" si="6"/>
        <v>0</v>
      </c>
      <c r="K46" s="25"/>
    </row>
    <row r="47" spans="1:11" s="26" customFormat="1" ht="20.399999999999999" x14ac:dyDescent="0.2">
      <c r="A47" s="30" t="s">
        <v>43</v>
      </c>
      <c r="B47" s="31">
        <v>919</v>
      </c>
      <c r="C47" s="32"/>
      <c r="D47" s="32"/>
      <c r="E47" s="32"/>
      <c r="F47" s="32"/>
      <c r="G47" s="32">
        <v>40203</v>
      </c>
      <c r="H47" s="33">
        <f t="shared" si="5"/>
        <v>40203</v>
      </c>
      <c r="I47" s="32"/>
      <c r="J47" s="33">
        <f t="shared" si="6"/>
        <v>40203</v>
      </c>
      <c r="K47" s="25"/>
    </row>
    <row r="48" spans="1:11" s="26" customFormat="1" ht="20.399999999999999" x14ac:dyDescent="0.2">
      <c r="A48" s="30" t="s">
        <v>44</v>
      </c>
      <c r="B48" s="31">
        <v>920</v>
      </c>
      <c r="C48" s="32"/>
      <c r="D48" s="32"/>
      <c r="E48" s="32"/>
      <c r="F48" s="32"/>
      <c r="G48" s="32">
        <v>0</v>
      </c>
      <c r="H48" s="33">
        <f t="shared" si="5"/>
        <v>0</v>
      </c>
      <c r="I48" s="32"/>
      <c r="J48" s="33">
        <f t="shared" si="6"/>
        <v>0</v>
      </c>
      <c r="K48" s="25"/>
    </row>
    <row r="49" spans="1:11" s="26" customFormat="1" ht="24" customHeight="1" x14ac:dyDescent="0.2">
      <c r="A49" s="30" t="s">
        <v>9</v>
      </c>
      <c r="B49" s="31">
        <v>921</v>
      </c>
      <c r="C49" s="32"/>
      <c r="D49" s="32"/>
      <c r="E49" s="32"/>
      <c r="F49" s="32">
        <v>-42125</v>
      </c>
      <c r="G49" s="32">
        <v>1042125</v>
      </c>
      <c r="H49" s="33">
        <f t="shared" si="5"/>
        <v>1000000</v>
      </c>
      <c r="I49" s="32"/>
      <c r="J49" s="33">
        <f t="shared" si="6"/>
        <v>1000000</v>
      </c>
      <c r="K49" s="25"/>
    </row>
    <row r="50" spans="1:11" s="26" customFormat="1" ht="20.399999999999999" x14ac:dyDescent="0.2">
      <c r="A50" s="30" t="s">
        <v>45</v>
      </c>
      <c r="B50" s="31">
        <v>922</v>
      </c>
      <c r="C50" s="32">
        <v>1000000</v>
      </c>
      <c r="D50" s="32"/>
      <c r="E50" s="32"/>
      <c r="F50" s="32"/>
      <c r="G50" s="32"/>
      <c r="H50" s="33">
        <f t="shared" si="5"/>
        <v>1000000</v>
      </c>
      <c r="I50" s="32"/>
      <c r="J50" s="33">
        <f t="shared" si="6"/>
        <v>1000000</v>
      </c>
      <c r="K50" s="25"/>
    </row>
    <row r="51" spans="1:11" s="26" customFormat="1" ht="23.25" customHeight="1" x14ac:dyDescent="0.2">
      <c r="A51" s="30" t="str">
        <f>IF(C15="","22. Стање на дан ___________ 20__. год. (915±916±917±918±919±920-921+922)", "22. Стање на дан " &amp; DAY(C15) &amp; "." &amp; MONTH(C15) &amp; "." &amp; YEAR(C15) &amp; ". год. (915±916±917±918±919±920-921+922)")</f>
        <v>22. Стање на дан 31.3.2023. год. (915±916±917±918±919±920-921+922)</v>
      </c>
      <c r="B51" s="31">
        <v>923</v>
      </c>
      <c r="C51" s="35">
        <f t="shared" ref="C51:J51" si="7">SUM(C43:C48)-C49+C50</f>
        <v>7250000</v>
      </c>
      <c r="D51" s="35">
        <f t="shared" si="7"/>
        <v>0</v>
      </c>
      <c r="E51" s="35">
        <f t="shared" si="7"/>
        <v>0</v>
      </c>
      <c r="F51" s="35">
        <f t="shared" si="7"/>
        <v>562542</v>
      </c>
      <c r="G51" s="35">
        <f t="shared" si="7"/>
        <v>1250224</v>
      </c>
      <c r="H51" s="35">
        <f t="shared" si="7"/>
        <v>9062766</v>
      </c>
      <c r="I51" s="36">
        <f t="shared" si="7"/>
        <v>0</v>
      </c>
      <c r="J51" s="35">
        <f t="shared" si="7"/>
        <v>9062766</v>
      </c>
      <c r="K51" s="25"/>
    </row>
    <row r="52" spans="1:11" s="9" customForma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4" spans="1:11" s="9" customFormat="1" hidden="1" x14ac:dyDescent="0.2"/>
    <row r="61" spans="1:11" x14ac:dyDescent="0.2"/>
  </sheetData>
  <sheetProtection algorithmName="SHA-512" hashValue="Sw2P6Pct2fNH7c/L6ESLTwrexGtedlJNQlV5ljMJFwReuFiGVmnckWNGBoV6nlcqH/EAIZqg6GNuDJhuhlxDdA==" saltValue="iU+7pwLvnygtQvNA8HWcAA==" spinCount="100000" sheet="1" objects="1" scenarios="1" formatColumns="0" formatRows="0"/>
  <mergeCells count="15">
    <mergeCell ref="J26:J27"/>
    <mergeCell ref="A26:A27"/>
    <mergeCell ref="B26:H26"/>
    <mergeCell ref="I26:I27"/>
    <mergeCell ref="C13:J13"/>
    <mergeCell ref="C14:J14"/>
    <mergeCell ref="C15:J15"/>
    <mergeCell ref="C16:J16"/>
    <mergeCell ref="A24:J24"/>
    <mergeCell ref="C22:J22"/>
    <mergeCell ref="C17:J17"/>
    <mergeCell ref="C18:J18"/>
    <mergeCell ref="C19:J19"/>
    <mergeCell ref="C20:J20"/>
    <mergeCell ref="C21:J21"/>
  </mergeCells>
  <dataValidations count="3">
    <dataValidation type="date" operator="greaterThan" allowBlank="1" showInputMessage="1" showErrorMessage="1" sqref="C20:J20 C15:J15" xr:uid="{00000000-0002-0000-0100-000000000000}">
      <formula1>32874</formula1>
    </dataValidation>
    <dataValidation type="decimal" operator="greaterThan" allowBlank="1" showInputMessage="1" showErrorMessage="1" sqref="C29:J51" xr:uid="{00000000-0002-0000-0100-000001000000}">
      <formula1>-1000000000003</formula1>
    </dataValidation>
    <dataValidation type="whole" operator="greaterThanOrEqual" allowBlank="1" showInputMessage="1" showErrorMessage="1" sqref="C16:J16" xr:uid="{00000000-0002-0000-0100-000002000000}">
      <formula1>0</formula1>
    </dataValidation>
  </dataValidations>
  <printOptions horizontalCentered="1"/>
  <pageMargins left="3.937007874015748E-2" right="3.937007874015748E-2" top="0.19685039370078741" bottom="0.15748031496062992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4.ПК-Д</vt:lpstr>
    </vt:vector>
  </TitlesOfParts>
  <Company>HERMES SoftLab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Skiljo</dc:creator>
  <cp:lastModifiedBy>branislav</cp:lastModifiedBy>
  <cp:lastPrinted>2023-04-18T13:25:26Z</cp:lastPrinted>
  <dcterms:created xsi:type="dcterms:W3CDTF">2010-08-02T05:30:53Z</dcterms:created>
  <dcterms:modified xsi:type="dcterms:W3CDTF">2023-04-29T13:20:42Z</dcterms:modified>
</cp:coreProperties>
</file>