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152\d\Deljeni Dokumenti\SLUŽBA RAČUNOVODSTVA\INTERNI FOLDER\RUKOVODILAC SLUŽBE\KVARTALNI IZVJEŠTAJI\2023\E-FORME\"/>
    </mc:Choice>
  </mc:AlternateContent>
  <xr:revisionPtr revIDLastSave="0" documentId="13_ncr:1_{CB36F8F9-58A4-49B4-B256-6A0AC3E571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У-Д-Н" sheetId="3" r:id="rId1"/>
    <sheet name="БУ-Д-Ж" sheetId="2" r:id="rId2"/>
    <sheet name="БУ-Д-УКУПНО" sheetId="4" r:id="rId3"/>
    <sheet name="OPTransposed" sheetId="7" state="veryHidden" r:id="rId4"/>
  </sheets>
  <externalReferences>
    <externalReference r:id="rId5"/>
  </externalReferences>
  <definedNames>
    <definedName name="\p" localSheetId="1">#REF!</definedName>
    <definedName name="\p" localSheetId="2">#REF!</definedName>
    <definedName name="\p">#REF!</definedName>
    <definedName name="\z" localSheetId="1">#REF!</definedName>
    <definedName name="\z" localSheetId="2">#REF!</definedName>
    <definedName name="\z">#REF!</definedName>
    <definedName name="_Fill" localSheetId="1" hidden="1">#REF!</definedName>
    <definedName name="_Fill" localSheetId="0" hidden="1">#REF!</definedName>
    <definedName name="_Fill" localSheetId="2" hidden="1">#REF!</definedName>
    <definedName name="_Fill" hidden="1">#REF!</definedName>
    <definedName name="a" localSheetId="1">#REF!</definedName>
    <definedName name="a" localSheetId="2">#REF!</definedName>
    <definedName name="a">#REF!</definedName>
    <definedName name="aaaa" localSheetId="1">#REF!</definedName>
    <definedName name="aaaa" localSheetId="2">#REF!</definedName>
    <definedName name="aaaa">#REF!</definedName>
    <definedName name="datum_izrade">[1]Naslovni!$E$5</definedName>
    <definedName name="drustvo">[1]Naslovni!$B$5</definedName>
    <definedName name="period">[1]Naslovni!$E$7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" i="7" l="1"/>
  <c r="C21" i="4" l="1"/>
  <c r="C16" i="4"/>
  <c r="C17" i="4"/>
  <c r="C15" i="4"/>
  <c r="C14" i="4"/>
  <c r="C18" i="4"/>
  <c r="C19" i="4"/>
  <c r="C20" i="4"/>
  <c r="C22" i="4"/>
  <c r="C23" i="4"/>
  <c r="C13" i="4"/>
  <c r="C21" i="2"/>
  <c r="C17" i="2"/>
  <c r="C16" i="2"/>
  <c r="C15" i="2"/>
  <c r="C14" i="2"/>
  <c r="C18" i="2"/>
  <c r="C19" i="2"/>
  <c r="C20" i="2"/>
  <c r="C22" i="2"/>
  <c r="C23" i="2"/>
  <c r="C13" i="2" l="1"/>
  <c r="L1" i="7"/>
  <c r="J1" i="7"/>
  <c r="I1" i="7"/>
  <c r="H1" i="7"/>
  <c r="G1" i="7"/>
  <c r="F1" i="7"/>
  <c r="E1" i="7"/>
  <c r="D1" i="7"/>
  <c r="C1" i="7"/>
  <c r="B1" i="7"/>
  <c r="A1" i="7"/>
  <c r="E32" i="4" l="1"/>
  <c r="E33" i="4"/>
  <c r="E34" i="4"/>
  <c r="E35" i="4"/>
  <c r="E36" i="4"/>
  <c r="E37" i="4"/>
  <c r="E38" i="4"/>
  <c r="E39" i="4"/>
  <c r="E40" i="4"/>
  <c r="E41" i="4"/>
  <c r="E45" i="4"/>
  <c r="E46" i="4"/>
  <c r="E47" i="4"/>
  <c r="E48" i="4"/>
  <c r="E49" i="4"/>
  <c r="E50" i="4"/>
  <c r="E51" i="4"/>
  <c r="E52" i="4"/>
  <c r="E53" i="4"/>
  <c r="E55" i="4"/>
  <c r="E56" i="4"/>
  <c r="E57" i="4"/>
  <c r="E58" i="4"/>
  <c r="E59" i="4"/>
  <c r="E61" i="4"/>
  <c r="E62" i="4"/>
  <c r="E63" i="4"/>
  <c r="E64" i="4"/>
  <c r="E67" i="4"/>
  <c r="E68" i="4"/>
  <c r="E70" i="4"/>
  <c r="E71" i="4"/>
  <c r="E72" i="4"/>
  <c r="E73" i="4"/>
  <c r="E74" i="4"/>
  <c r="E76" i="4"/>
  <c r="E77" i="4"/>
  <c r="E81" i="4"/>
  <c r="E82" i="4"/>
  <c r="E83" i="4"/>
  <c r="E84" i="4"/>
  <c r="E86" i="4"/>
  <c r="E87" i="4"/>
  <c r="E88" i="4"/>
  <c r="E89" i="4"/>
  <c r="E93" i="4"/>
  <c r="E94" i="4"/>
  <c r="E95" i="4"/>
  <c r="E96" i="4"/>
  <c r="E98" i="4"/>
  <c r="E99" i="4"/>
  <c r="E100" i="4"/>
  <c r="E101" i="4"/>
  <c r="E105" i="4"/>
  <c r="E106" i="4"/>
  <c r="E107" i="4"/>
  <c r="E109" i="4"/>
  <c r="E110" i="4"/>
  <c r="E111" i="4"/>
  <c r="E114" i="4"/>
  <c r="E115" i="4"/>
  <c r="E116" i="4"/>
  <c r="E117" i="4"/>
  <c r="E120" i="4"/>
  <c r="E121" i="4"/>
  <c r="E122" i="4"/>
  <c r="E126" i="4"/>
  <c r="E127" i="4"/>
  <c r="E128" i="4"/>
  <c r="E129" i="4"/>
  <c r="E130" i="4"/>
  <c r="E131" i="4"/>
  <c r="E133" i="4"/>
  <c r="E134" i="4"/>
  <c r="E135" i="4"/>
  <c r="E136" i="4"/>
  <c r="E137" i="4"/>
  <c r="E139" i="4"/>
  <c r="E143" i="4"/>
  <c r="E144" i="4"/>
  <c r="E145" i="4"/>
  <c r="E146" i="4"/>
  <c r="E147" i="4"/>
  <c r="E148" i="4"/>
  <c r="D36" i="4"/>
  <c r="D37" i="4"/>
  <c r="D38" i="4"/>
  <c r="D39" i="4"/>
  <c r="D40" i="4"/>
  <c r="D41" i="4"/>
  <c r="D45" i="4"/>
  <c r="D46" i="4"/>
  <c r="D47" i="4"/>
  <c r="D48" i="4"/>
  <c r="D49" i="4"/>
  <c r="D50" i="4"/>
  <c r="D51" i="4"/>
  <c r="D52" i="4"/>
  <c r="D53" i="4"/>
  <c r="D55" i="4"/>
  <c r="D56" i="4"/>
  <c r="D57" i="4"/>
  <c r="D58" i="4"/>
  <c r="D59" i="4"/>
  <c r="D61" i="4"/>
  <c r="D62" i="4"/>
  <c r="D63" i="4"/>
  <c r="D64" i="4"/>
  <c r="D67" i="4"/>
  <c r="D68" i="4"/>
  <c r="D70" i="4"/>
  <c r="D71" i="4"/>
  <c r="D72" i="4"/>
  <c r="D73" i="4"/>
  <c r="D74" i="4"/>
  <c r="D76" i="4"/>
  <c r="D77" i="4"/>
  <c r="D81" i="4"/>
  <c r="D82" i="4"/>
  <c r="D83" i="4"/>
  <c r="D84" i="4"/>
  <c r="D86" i="4"/>
  <c r="D87" i="4"/>
  <c r="D88" i="4"/>
  <c r="D89" i="4"/>
  <c r="D93" i="4"/>
  <c r="D94" i="4"/>
  <c r="D95" i="4"/>
  <c r="D96" i="4"/>
  <c r="D98" i="4"/>
  <c r="D99" i="4"/>
  <c r="D100" i="4"/>
  <c r="D101" i="4"/>
  <c r="D105" i="4"/>
  <c r="D106" i="4"/>
  <c r="D107" i="4"/>
  <c r="D109" i="4"/>
  <c r="D110" i="4"/>
  <c r="D111" i="4"/>
  <c r="D114" i="4"/>
  <c r="D115" i="4"/>
  <c r="D116" i="4"/>
  <c r="D117" i="4"/>
  <c r="D120" i="4"/>
  <c r="D121" i="4"/>
  <c r="D122" i="4"/>
  <c r="D126" i="4"/>
  <c r="D127" i="4"/>
  <c r="D128" i="4"/>
  <c r="D129" i="4"/>
  <c r="D130" i="4"/>
  <c r="D131" i="4"/>
  <c r="D133" i="4"/>
  <c r="D134" i="4"/>
  <c r="D135" i="4"/>
  <c r="D136" i="4"/>
  <c r="D137" i="4"/>
  <c r="D139" i="4"/>
  <c r="D143" i="4"/>
  <c r="D144" i="4"/>
  <c r="D145" i="4"/>
  <c r="D146" i="4"/>
  <c r="D147" i="4"/>
  <c r="D148" i="4"/>
  <c r="D35" i="4"/>
  <c r="D34" i="4"/>
  <c r="D33" i="4"/>
  <c r="D32" i="4"/>
  <c r="C84" i="4"/>
  <c r="C85" i="4" s="1"/>
  <c r="C86" i="4" s="1"/>
  <c r="C87" i="4" s="1"/>
  <c r="C88" i="4" s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3" i="4" s="1"/>
  <c r="C104" i="4" s="1"/>
  <c r="C105" i="4" s="1"/>
  <c r="C106" i="4" s="1"/>
  <c r="C107" i="4" s="1"/>
  <c r="C108" i="4" s="1"/>
  <c r="C109" i="4" s="1"/>
  <c r="C110" i="4" s="1"/>
  <c r="C111" i="4" s="1"/>
  <c r="C112" i="4" s="1"/>
  <c r="C113" i="4" s="1"/>
  <c r="C114" i="4" s="1"/>
  <c r="C115" i="4" s="1"/>
  <c r="C116" i="4" s="1"/>
  <c r="C117" i="4" s="1"/>
  <c r="C118" i="4" s="1"/>
  <c r="C119" i="4" s="1"/>
  <c r="C120" i="4" s="1"/>
  <c r="C121" i="4" s="1"/>
  <c r="C122" i="4" s="1"/>
  <c r="C123" i="4" s="1"/>
  <c r="C124" i="4" s="1"/>
  <c r="C125" i="4" s="1"/>
  <c r="C126" i="4" s="1"/>
  <c r="C127" i="4" s="1"/>
  <c r="C128" i="4" s="1"/>
  <c r="C129" i="4" s="1"/>
  <c r="C130" i="4" s="1"/>
  <c r="C131" i="4" s="1"/>
  <c r="C132" i="4" s="1"/>
  <c r="C133" i="4" s="1"/>
  <c r="C134" i="4" s="1"/>
  <c r="C135" i="4" s="1"/>
  <c r="C136" i="4" s="1"/>
  <c r="C137" i="4" s="1"/>
  <c r="C138" i="4" s="1"/>
  <c r="C139" i="4" s="1"/>
  <c r="C140" i="4" s="1"/>
  <c r="C141" i="4" s="1"/>
  <c r="C142" i="4" s="1"/>
  <c r="C143" i="4" s="1"/>
  <c r="C144" i="4" s="1"/>
  <c r="C145" i="4" s="1"/>
  <c r="C146" i="4" s="1"/>
  <c r="C147" i="4" s="1"/>
  <c r="C148" i="4" s="1"/>
  <c r="C70" i="4"/>
  <c r="C71" i="4" s="1"/>
  <c r="C72" i="4" s="1"/>
  <c r="C73" i="4" s="1"/>
  <c r="C74" i="4" s="1"/>
  <c r="C75" i="4" s="1"/>
  <c r="C76" i="4" s="1"/>
  <c r="C77" i="4" s="1"/>
  <c r="C78" i="4" s="1"/>
  <c r="C79" i="4" s="1"/>
  <c r="C54" i="4"/>
  <c r="C55" i="4" s="1"/>
  <c r="C56" i="4" s="1"/>
  <c r="C57" i="4" s="1"/>
  <c r="C58" i="4" s="1"/>
  <c r="C59" i="4" s="1"/>
  <c r="C60" i="4" s="1"/>
  <c r="C61" i="4" s="1"/>
  <c r="C62" i="4" s="1"/>
  <c r="C31" i="4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E24" i="4"/>
  <c r="C24" i="4"/>
  <c r="A24" i="4"/>
  <c r="E132" i="3"/>
  <c r="D132" i="3"/>
  <c r="E125" i="3"/>
  <c r="D125" i="3"/>
  <c r="E108" i="3"/>
  <c r="D108" i="3"/>
  <c r="E104" i="3"/>
  <c r="D104" i="3"/>
  <c r="E97" i="3"/>
  <c r="D97" i="3"/>
  <c r="E92" i="3"/>
  <c r="D92" i="3"/>
  <c r="E85" i="3"/>
  <c r="D85" i="3"/>
  <c r="C84" i="3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3" i="3" s="1"/>
  <c r="C104" i="3" s="1"/>
  <c r="C105" i="3" s="1"/>
  <c r="C106" i="3" s="1"/>
  <c r="C107" i="3" s="1"/>
  <c r="C108" i="3" s="1"/>
  <c r="C109" i="3" s="1"/>
  <c r="C110" i="3" s="1"/>
  <c r="C111" i="3" s="1"/>
  <c r="C112" i="3" s="1"/>
  <c r="C113" i="3" s="1"/>
  <c r="C114" i="3" s="1"/>
  <c r="C115" i="3" s="1"/>
  <c r="C116" i="3" s="1"/>
  <c r="C117" i="3" s="1"/>
  <c r="C118" i="3" s="1"/>
  <c r="C119" i="3" s="1"/>
  <c r="C120" i="3" s="1"/>
  <c r="C121" i="3" s="1"/>
  <c r="C122" i="3" s="1"/>
  <c r="C123" i="3" s="1"/>
  <c r="C124" i="3" s="1"/>
  <c r="C125" i="3" s="1"/>
  <c r="C126" i="3" s="1"/>
  <c r="C127" i="3" s="1"/>
  <c r="C128" i="3" s="1"/>
  <c r="C129" i="3" s="1"/>
  <c r="C130" i="3" s="1"/>
  <c r="C131" i="3" s="1"/>
  <c r="C132" i="3" s="1"/>
  <c r="C133" i="3" s="1"/>
  <c r="C134" i="3" s="1"/>
  <c r="C135" i="3" s="1"/>
  <c r="C136" i="3" s="1"/>
  <c r="C137" i="3" s="1"/>
  <c r="C138" i="3" s="1"/>
  <c r="C139" i="3" s="1"/>
  <c r="C140" i="3" s="1"/>
  <c r="C141" i="3" s="1"/>
  <c r="C142" i="3" s="1"/>
  <c r="C143" i="3" s="1"/>
  <c r="C144" i="3" s="1"/>
  <c r="C145" i="3" s="1"/>
  <c r="C146" i="3" s="1"/>
  <c r="C147" i="3" s="1"/>
  <c r="C148" i="3" s="1"/>
  <c r="E80" i="3"/>
  <c r="D80" i="3"/>
  <c r="E75" i="3"/>
  <c r="D75" i="3"/>
  <c r="C70" i="3"/>
  <c r="C71" i="3" s="1"/>
  <c r="C72" i="3" s="1"/>
  <c r="C73" i="3" s="1"/>
  <c r="C74" i="3" s="1"/>
  <c r="C75" i="3" s="1"/>
  <c r="C76" i="3" s="1"/>
  <c r="C77" i="3" s="1"/>
  <c r="C78" i="3" s="1"/>
  <c r="C79" i="3" s="1"/>
  <c r="E69" i="3"/>
  <c r="D69" i="3"/>
  <c r="E66" i="3"/>
  <c r="D66" i="3"/>
  <c r="E60" i="3"/>
  <c r="D60" i="3"/>
  <c r="E54" i="3"/>
  <c r="D54" i="3"/>
  <c r="C54" i="3"/>
  <c r="C55" i="3" s="1"/>
  <c r="C56" i="3" s="1"/>
  <c r="C57" i="3" s="1"/>
  <c r="C58" i="3" s="1"/>
  <c r="C59" i="3" s="1"/>
  <c r="C60" i="3" s="1"/>
  <c r="C61" i="3" s="1"/>
  <c r="C62" i="3" s="1"/>
  <c r="E44" i="3"/>
  <c r="D44" i="3"/>
  <c r="E31" i="3"/>
  <c r="E30" i="3" s="1"/>
  <c r="D31" i="3"/>
  <c r="D30" i="3" s="1"/>
  <c r="C31" i="3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E24" i="3"/>
  <c r="C24" i="3"/>
  <c r="A24" i="3"/>
  <c r="E132" i="2"/>
  <c r="D132" i="2"/>
  <c r="E125" i="2"/>
  <c r="D125" i="2"/>
  <c r="E108" i="2"/>
  <c r="D108" i="2"/>
  <c r="E104" i="2"/>
  <c r="D104" i="2"/>
  <c r="E97" i="2"/>
  <c r="D97" i="2"/>
  <c r="E92" i="2"/>
  <c r="D92" i="2"/>
  <c r="E85" i="2"/>
  <c r="D85" i="2"/>
  <c r="C84" i="2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E80" i="2"/>
  <c r="D80" i="2"/>
  <c r="E75" i="2"/>
  <c r="D75" i="2"/>
  <c r="C70" i="2"/>
  <c r="C71" i="2" s="1"/>
  <c r="C72" i="2" s="1"/>
  <c r="C73" i="2" s="1"/>
  <c r="C74" i="2" s="1"/>
  <c r="C75" i="2" s="1"/>
  <c r="C76" i="2" s="1"/>
  <c r="C77" i="2" s="1"/>
  <c r="C78" i="2" s="1"/>
  <c r="C79" i="2" s="1"/>
  <c r="E69" i="2"/>
  <c r="D69" i="2"/>
  <c r="E66" i="2"/>
  <c r="D66" i="2"/>
  <c r="E60" i="2"/>
  <c r="D60" i="2"/>
  <c r="E54" i="2"/>
  <c r="D54" i="2"/>
  <c r="C54" i="2"/>
  <c r="C55" i="2" s="1"/>
  <c r="C56" i="2" s="1"/>
  <c r="C57" i="2" s="1"/>
  <c r="C58" i="2" s="1"/>
  <c r="C59" i="2" s="1"/>
  <c r="C60" i="2" s="1"/>
  <c r="C61" i="2" s="1"/>
  <c r="C62" i="2" s="1"/>
  <c r="E44" i="2"/>
  <c r="D44" i="2"/>
  <c r="E31" i="2"/>
  <c r="E30" i="2" s="1"/>
  <c r="D31" i="2"/>
  <c r="D30" i="2" s="1"/>
  <c r="C31" i="2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E24" i="2"/>
  <c r="C24" i="2"/>
  <c r="A24" i="2"/>
  <c r="E112" i="2" l="1"/>
  <c r="E138" i="2"/>
  <c r="E140" i="2" s="1"/>
  <c r="D66" i="4"/>
  <c r="D103" i="2"/>
  <c r="D132" i="4"/>
  <c r="D102" i="3"/>
  <c r="D80" i="4"/>
  <c r="D65" i="3"/>
  <c r="D65" i="4" s="1"/>
  <c r="D65" i="2"/>
  <c r="E69" i="4"/>
  <c r="D44" i="4"/>
  <c r="E54" i="4"/>
  <c r="E85" i="4"/>
  <c r="D92" i="4"/>
  <c r="D112" i="2"/>
  <c r="D138" i="2"/>
  <c r="D140" i="2" s="1"/>
  <c r="E43" i="3"/>
  <c r="E65" i="3"/>
  <c r="E80" i="4"/>
  <c r="E97" i="4"/>
  <c r="E108" i="4"/>
  <c r="E132" i="4"/>
  <c r="E30" i="4"/>
  <c r="D43" i="3"/>
  <c r="D75" i="4"/>
  <c r="D30" i="4"/>
  <c r="D60" i="4"/>
  <c r="E138" i="3"/>
  <c r="E140" i="3" s="1"/>
  <c r="E140" i="4" s="1"/>
  <c r="D43" i="2"/>
  <c r="D42" i="2" s="1"/>
  <c r="D79" i="2" s="1"/>
  <c r="E65" i="2"/>
  <c r="D104" i="4"/>
  <c r="D102" i="2"/>
  <c r="D113" i="2"/>
  <c r="D54" i="4"/>
  <c r="E60" i="4"/>
  <c r="E75" i="4"/>
  <c r="D85" i="4"/>
  <c r="E43" i="2"/>
  <c r="E42" i="2" s="1"/>
  <c r="E79" i="2" s="1"/>
  <c r="E102" i="2"/>
  <c r="E113" i="2"/>
  <c r="D97" i="4"/>
  <c r="D108" i="4"/>
  <c r="E104" i="4"/>
  <c r="E138" i="4"/>
  <c r="E66" i="4"/>
  <c r="D103" i="3"/>
  <c r="E125" i="4"/>
  <c r="E102" i="3"/>
  <c r="D112" i="3"/>
  <c r="E113" i="3"/>
  <c r="E92" i="4"/>
  <c r="E44" i="4"/>
  <c r="E112" i="3"/>
  <c r="D138" i="3"/>
  <c r="D125" i="4"/>
  <c r="D69" i="4"/>
  <c r="E31" i="4"/>
  <c r="D31" i="4"/>
  <c r="E103" i="3"/>
  <c r="D113" i="3"/>
  <c r="E103" i="2"/>
  <c r="D42" i="3" l="1"/>
  <c r="D78" i="3" s="1"/>
  <c r="E42" i="3"/>
  <c r="E79" i="3" s="1"/>
  <c r="D102" i="4"/>
  <c r="E65" i="4"/>
  <c r="E43" i="4"/>
  <c r="D103" i="4"/>
  <c r="E103" i="4"/>
  <c r="E102" i="4"/>
  <c r="E113" i="4"/>
  <c r="E112" i="4"/>
  <c r="D112" i="4"/>
  <c r="D113" i="4"/>
  <c r="E78" i="2"/>
  <c r="E90" i="2" s="1"/>
  <c r="D78" i="2"/>
  <c r="D90" i="2" s="1"/>
  <c r="D43" i="4"/>
  <c r="D140" i="3"/>
  <c r="D140" i="4" s="1"/>
  <c r="D138" i="4"/>
  <c r="D42" i="4" l="1"/>
  <c r="D79" i="3"/>
  <c r="D91" i="3" s="1"/>
  <c r="E91" i="2"/>
  <c r="E119" i="2" s="1"/>
  <c r="E78" i="3"/>
  <c r="E78" i="4" s="1"/>
  <c r="E42" i="4"/>
  <c r="D91" i="2"/>
  <c r="E118" i="2"/>
  <c r="E123" i="2" s="1"/>
  <c r="D79" i="4" l="1"/>
  <c r="D90" i="3"/>
  <c r="D91" i="4" s="1"/>
  <c r="D78" i="4"/>
  <c r="E90" i="3"/>
  <c r="E79" i="4"/>
  <c r="E91" i="3"/>
  <c r="D119" i="2"/>
  <c r="D118" i="2"/>
  <c r="E124" i="2"/>
  <c r="E141" i="2" s="1"/>
  <c r="D119" i="3" l="1"/>
  <c r="D118" i="3"/>
  <c r="D118" i="4" s="1"/>
  <c r="D90" i="4"/>
  <c r="E142" i="2"/>
  <c r="E118" i="3"/>
  <c r="E90" i="4"/>
  <c r="E119" i="3"/>
  <c r="E91" i="4"/>
  <c r="D123" i="2"/>
  <c r="D124" i="2"/>
  <c r="D123" i="3" l="1"/>
  <c r="D119" i="4"/>
  <c r="D124" i="3"/>
  <c r="D142" i="2"/>
  <c r="E119" i="4"/>
  <c r="E124" i="3"/>
  <c r="E118" i="4"/>
  <c r="E123" i="3"/>
  <c r="D141" i="2"/>
  <c r="D124" i="4" l="1"/>
  <c r="D141" i="3"/>
  <c r="D142" i="3"/>
  <c r="D123" i="4"/>
  <c r="E123" i="4"/>
  <c r="E142" i="3"/>
  <c r="E124" i="4"/>
  <c r="E141" i="3"/>
  <c r="D141" i="4" l="1"/>
  <c r="D142" i="4"/>
  <c r="E142" i="4"/>
  <c r="E141" i="4"/>
</calcChain>
</file>

<file path=xl/sharedStrings.xml><?xml version="1.0" encoding="utf-8"?>
<sst xmlns="http://schemas.openxmlformats.org/spreadsheetml/2006/main" count="658" uniqueCount="182">
  <si>
    <t>Образац:</t>
  </si>
  <si>
    <t>БУ-Д-живот</t>
  </si>
  <si>
    <t>skip</t>
  </si>
  <si>
    <t>Назив друштва:</t>
  </si>
  <si>
    <t>Ознака друштва:</t>
  </si>
  <si>
    <t>Период за који се подаци достављају од:</t>
  </si>
  <si>
    <t>Период за који се подаци достављају до:</t>
  </si>
  <si>
    <t>Редни број:</t>
  </si>
  <si>
    <t>Саставио:</t>
  </si>
  <si>
    <t>Одговорнo лице:</t>
  </si>
  <si>
    <t>Актуар:</t>
  </si>
  <si>
    <t>Датум попуњавања:</t>
  </si>
  <si>
    <t>Мјесто попуњавања:</t>
  </si>
  <si>
    <t>Контакт:</t>
  </si>
  <si>
    <t>Биланс успјеха</t>
  </si>
  <si>
    <t>Група рачуна, рачун</t>
  </si>
  <si>
    <t>ПОЗИЦИЈА</t>
  </si>
  <si>
    <t>Ознака АОП</t>
  </si>
  <si>
    <t>Износ</t>
  </si>
  <si>
    <t>Текућа година</t>
  </si>
  <si>
    <t>Претходна година</t>
  </si>
  <si>
    <t>А. ПОСЛОВНИ ПРИХОДИ И РАСХОДИ
I - ПОСЛОВНИ ПРИХОДИ (202+208+209+210+211+212)</t>
  </si>
  <si>
    <t>1. Приходи од премије осигурања, саосигурања, реосигурања и ретроцесија животних осигурања (203 до 207)</t>
  </si>
  <si>
    <t>600, 602, 605</t>
  </si>
  <si>
    <t>а) Приходи од премије осигурања, саосигурања, реосигурања и ретроцесија животних осигурања</t>
  </si>
  <si>
    <t>б) Приходи од премија добровољног пензијског осигурања</t>
  </si>
  <si>
    <t>в) Приходи по основу учешћа саосигурања и реосигурања у накнади штета животних осигурања</t>
  </si>
  <si>
    <t>г) Приходи од укидања и смањења резервисања животних осигурања, реосигурања и ретроцесија</t>
  </si>
  <si>
    <t>606 до 609</t>
  </si>
  <si>
    <t>д) Остали приходи по основу животног осигурања</t>
  </si>
  <si>
    <t>610 до 619</t>
  </si>
  <si>
    <t>2. Приходи од премијa осигурања, саосигурања, реосигурања и ретроцесија неживотних осигурања</t>
  </si>
  <si>
    <t>620 до 629</t>
  </si>
  <si>
    <t>3. Приходи по основу учешћа саосигурања, реосигурања и ретроцесија у накнади штета неживотних осигурања</t>
  </si>
  <si>
    <t>630 до 639</t>
  </si>
  <si>
    <t>4. Приходи од укидања и смањења резервисања неживотних осигурања</t>
  </si>
  <si>
    <t>640 до 649</t>
  </si>
  <si>
    <t>5. Приходи од поврата пореских и других дажбина и приходи од премија, субвенција, дотација, донација и сл.</t>
  </si>
  <si>
    <t>650 до 659</t>
  </si>
  <si>
    <t>6. Други пословни приходи</t>
  </si>
  <si>
    <t>а) Математичка резерва животних осигурања, осим добровољног пензијског осигурања</t>
  </si>
  <si>
    <t>б) Математичка резерва добровољног пензијског осигурања</t>
  </si>
  <si>
    <t>в) Допринос за превентиву</t>
  </si>
  <si>
    <t>г) Ватрогасни допринос</t>
  </si>
  <si>
    <t>д) Допринос Заштитном фонду</t>
  </si>
  <si>
    <t>ђ) Расходи за дугорочна резервисања за изравнање ризика</t>
  </si>
  <si>
    <t>е) Доприноси прописани посебним законима</t>
  </si>
  <si>
    <t>ж) Повећање других техничких резерви</t>
  </si>
  <si>
    <t>510, 513</t>
  </si>
  <si>
    <t>а) Накнаде штета, уговорених износа и удјела у штетама животних осигурања</t>
  </si>
  <si>
    <t>б) Накнаде штета и уговорених сума добровољног пензијског осигурања</t>
  </si>
  <si>
    <t>512, 514</t>
  </si>
  <si>
    <t>в) Расходи по основу премија и провизија саосигурања, реосигурања и ретроцесија животних осигурања</t>
  </si>
  <si>
    <t>515, 516, 517</t>
  </si>
  <si>
    <t>г) Резервисања за штете, удјеле у штетама и остала резервисања по основу животних осигурања</t>
  </si>
  <si>
    <t>д) Расходи по основу бонуса и попуста животних осигурања</t>
  </si>
  <si>
    <t>520, 521, 522, 524</t>
  </si>
  <si>
    <t>а) Накнаде штета, осигураних сума, других уговорених износа и удјели у штетама неживотних осигурања</t>
  </si>
  <si>
    <t>523, 525</t>
  </si>
  <si>
    <t>б)  Расходи по основу премија и провизија саосигурања, реосигурања и ретроцесија неживотних осигурања</t>
  </si>
  <si>
    <t>в) Расходи по основу бонуса и попуста неживотних осигурања</t>
  </si>
  <si>
    <t>526, 527, 529</t>
  </si>
  <si>
    <t>а) Трошкови амортизације</t>
  </si>
  <si>
    <t>533 до 539</t>
  </si>
  <si>
    <t>б) Трошкови резервисања</t>
  </si>
  <si>
    <t>а) Трошкови материјала, горива и енергије</t>
  </si>
  <si>
    <t>б) Трошкови провизија</t>
  </si>
  <si>
    <t>542, 543</t>
  </si>
  <si>
    <t>544, 545, 547, 548, 549</t>
  </si>
  <si>
    <t>г) Нематеријални трошкови</t>
  </si>
  <si>
    <t>д) Трошкови пореза и доприноса</t>
  </si>
  <si>
    <t>а) Трошкови бруто зарада и накнада зарада</t>
  </si>
  <si>
    <t>б) Остали лични расходи и накнаде</t>
  </si>
  <si>
    <t>III - ПОСЛОВНИ ДОБИТАК (201-213)</t>
  </si>
  <si>
    <t>IV - ПОСЛОВНИ ГУБИТАК (213-201)</t>
  </si>
  <si>
    <t>660, 661</t>
  </si>
  <si>
    <t>1. Финансијски приходи од матичних, зависних и осталих повезаних правних лица</t>
  </si>
  <si>
    <t>2. Приход од камата</t>
  </si>
  <si>
    <t>3. Позитивне курсне разлике</t>
  </si>
  <si>
    <t>664, 665, 669</t>
  </si>
  <si>
    <t>4. Остали финансијски приходи</t>
  </si>
  <si>
    <t>560, 561</t>
  </si>
  <si>
    <t>1. Финансијски расходи из односа са матичним, зависним и осталим повезаним правним лицима</t>
  </si>
  <si>
    <t>2. Расходи камата</t>
  </si>
  <si>
    <t>3. Негативне курсне разлике</t>
  </si>
  <si>
    <t>564, 565, 569</t>
  </si>
  <si>
    <t>670, 671</t>
  </si>
  <si>
    <t>2. Добици од продаје учешћа и дугорочних хартија од вриједности</t>
  </si>
  <si>
    <t>3. Приходи по основу ефеката уговорене заштите од ризика</t>
  </si>
  <si>
    <t>673, 674, 675, 677, 678, 679</t>
  </si>
  <si>
    <t>4. Остали приходи</t>
  </si>
  <si>
    <t>II - ОСТАЛИ РАСХОДИ (269 до 272)</t>
  </si>
  <si>
    <t>570, 571</t>
  </si>
  <si>
    <t>2. Губици по основу продаје учешћа у капиталу и хартија од вриједности</t>
  </si>
  <si>
    <t>3. Расходи по основу ефеката уговорене заштите од ризика</t>
  </si>
  <si>
    <t>573, 574, 576, 577 и 579</t>
  </si>
  <si>
    <t>4. Остали расходи</t>
  </si>
  <si>
    <t>680, 681, 682</t>
  </si>
  <si>
    <t>2. Приходи од усклађивања вриједности дугорочних финансијских пласмана и финансијских средстава расположивих за продају</t>
  </si>
  <si>
    <t>684 до 689</t>
  </si>
  <si>
    <t>3. Остали приходи од усклађивања вриједности имовине</t>
  </si>
  <si>
    <t>580, 581, 582</t>
  </si>
  <si>
    <t>2. Обезврјеђење дугорочних финансијских пласмана и финансијских средстава расположивих за продају</t>
  </si>
  <si>
    <t>584 до 589</t>
  </si>
  <si>
    <t>3. Остали расходи по основу усклађивања вриједности имовине</t>
  </si>
  <si>
    <t>Д. Добитак пословања које се обуставља</t>
  </si>
  <si>
    <t>Ђ. ГУБИТАК ПОСЛОВАЊА КОЈЕ СЕ ОБУСТАВЉА</t>
  </si>
  <si>
    <t>Е. Приходи по основу промјене рачуноводствених политика и исправке грешака из ранијих година</t>
  </si>
  <si>
    <t>Ж. Расходи по основу промјене рачуноводствених политика и исправке грешака из ранијих година</t>
  </si>
  <si>
    <t>И. ТЕКУЋИ И ОДЛОЖЕНИ ПОРЕЗ НА ДОБИТ
1. Порески расходи периода</t>
  </si>
  <si>
    <t>дио 722</t>
  </si>
  <si>
    <t>2. Одложени порески расходи периода</t>
  </si>
  <si>
    <t>3. Одложени порески приходи периода</t>
  </si>
  <si>
    <t>1. Добици по основу смањења ревалоризационих резерви на сталним средствима, осим ХОВ расположивих за продају</t>
  </si>
  <si>
    <t>2. Добици по основу промјене фер вриједности ХОВ расположивих за продају</t>
  </si>
  <si>
    <t>3. Добици по основу превођења финансијских извјештаја иностраног пословања</t>
  </si>
  <si>
    <t>4. Актуарски добици од планова дефинисаних примања</t>
  </si>
  <si>
    <t>5. Ефективни дио добитака по основу заштите од ризика готовинских токова</t>
  </si>
  <si>
    <t>6. Остали добици утврђени директно у капиталу</t>
  </si>
  <si>
    <t>1. Губици по основу промјене фер вриједности ХОВ расположивих за продају</t>
  </si>
  <si>
    <t>2. Губици по основу превођења финансијских извјештаја иностраног пословања</t>
  </si>
  <si>
    <t>3. Актуарски губици од планова дефинисаних примања</t>
  </si>
  <si>
    <t>4. Ефективни дио губитака по основу заштите од ризика готовинских токова</t>
  </si>
  <si>
    <t>5. Остали губици утврђени директно у капиталу</t>
  </si>
  <si>
    <t>Љ. ПОРЕЗ НА ДОБИТАК КОЈИ СЕ ОДНОСИ НА ОСТАЛЕ ДОБИТКЕ И ГУБИТКЕ</t>
  </si>
  <si>
    <t>Дио нето добитка/губитка који припада већинским власницима</t>
  </si>
  <si>
    <t>Дио нето добитка/губитка који припада мањинским власницима</t>
  </si>
  <si>
    <t>Обична зарада по акцији</t>
  </si>
  <si>
    <t>Разријеђена зарада по акцији</t>
  </si>
  <si>
    <t>Просјечан број запослених по основу часова рада</t>
  </si>
  <si>
    <t>Просјечан број запослених по основу стања на крају мјесеца</t>
  </si>
  <si>
    <t>БУ-Д-неживот</t>
  </si>
  <si>
    <t>БУ-Д</t>
  </si>
  <si>
    <t>II - ПОСЛОВНИ РАСХОДИ (214+236)</t>
  </si>
  <si>
    <t>1. Функционални расходи (215+225+231)</t>
  </si>
  <si>
    <t>1.1. Расходи за дугорочна резервисања и функционалне доприносе (216 до 224)</t>
  </si>
  <si>
    <t>з) Остали расходи за дугорочна резервисања и функционалне доприносе</t>
  </si>
  <si>
    <t>1.2. Накнаде штета, уговорених износа и премија саосигурања и реосигурања (226 до 230)</t>
  </si>
  <si>
    <t>1.3. Накнаде штета и остале накнаде неживотних осигурања (232 до 235)</t>
  </si>
  <si>
    <t>г) Резервисања за штете, удјеле у штети и остала резервисања по основу неживотних осигурања</t>
  </si>
  <si>
    <t>2. Трошкови спровођења осигурања (237+240+246)</t>
  </si>
  <si>
    <t>2.1. Трошкови амортизације и резервисања (238+239)</t>
  </si>
  <si>
    <t>2.2. Трошкови материјала, енергије, услуга и нематеријални трошкови (241 до 245)</t>
  </si>
  <si>
    <t>в) Трошкови производних услуга, рекламе и пропаганде</t>
  </si>
  <si>
    <t>2.3. Трошкови зарада, накнада зарада и остали лични расходи (247+248)</t>
  </si>
  <si>
    <t>552 до 559</t>
  </si>
  <si>
    <t>Б. ФИНАНСИЈСКИ ПРИХОДИ И РАСХОДИ 
I - ФИНАНАСИЈСКИ ПРИХОДИ (252 до 255)</t>
  </si>
  <si>
    <t>II - ФИНАНСИЈСКИ РАСХОДИ (257 до 260)</t>
  </si>
  <si>
    <t>4. Остали финансијски расходи</t>
  </si>
  <si>
    <t>III - ДОБИТАК РЕДОВНЕ АКТИВНОСТИ (249+251-256) или (251-256-250)</t>
  </si>
  <si>
    <t>IV - ГУБИТАК РЕДОВНЕ АКТИВНОСТИ (250+256-251) или (256-251-249)</t>
  </si>
  <si>
    <t>В. ОСТАЛИ ПРИХОДИ И РАСХОДИ
I - ОСТАЛИ ПРИХОДИ (264 до 267)</t>
  </si>
  <si>
    <t>1. Добици од продаје нематеријалних средстава, некретнина, биолошких средстава, постројења и опреме и инвестиционих некретнина</t>
  </si>
  <si>
    <t>1. Губици по основу расходовања и продаје нематеријалних средстава, некретнина, билошких средстава, постројења, опреме и инвестиционих некретнина</t>
  </si>
  <si>
    <t>III - ДОБИТАК ПО ОСНОВУ ОСТАЛИХ ПРИХОДА И РАСХОДА (263-268)</t>
  </si>
  <si>
    <t>IV - ГУБИТАК ПО ОСНОВУ ОСТАЛИХ ПРИХОДА И РАСХОДА (268-263)</t>
  </si>
  <si>
    <t>Г. ПРИХОДИ И РАСХОДИ ОД УСКЛАЂИВАЊА ВРИЈЕДНОСТИ ИМОВИНЕ
I - ПРИХОДИ ОД УСКЛАЂИВАЊА ВРИЈЕДНОСТИ ИМОВИНЕ (276 до 278)</t>
  </si>
  <si>
    <t>1. Приходи од усклађивања вриједности нематеријалних средстава, некретнина, биолошких средстава, постројења, опреме и инвестиционих некретнина</t>
  </si>
  <si>
    <t>II - РАСХОДИ ОД УСКЛАЂИВАЊА ВРИЈЕДНОСТИ ИМОВИНЕ (280 до 282)</t>
  </si>
  <si>
    <t>1. Обезврјеђење нематеријалних средстава, некретнина, постројења, опреме и инвестиционих некретнина</t>
  </si>
  <si>
    <t>III - ДОБИТАК  ПО ОСНОВУ УСКЛАЂИВАЊА ВРИЈЕДНОСТИ ИМОВИНЕ (275-279)</t>
  </si>
  <si>
    <t>IV - ГУБИТАК  ПО ОСНОВУ УСКЛАЂИВАЊА ВРИЈЕДНОСТИ ИМОВИНЕ (279-275)</t>
  </si>
  <si>
    <t>З. ДОБИТАК И ГУБИТАК ПРИЈЕ ОПОРЕЗИВАЊА
1. Добитак прије опорезивања (261+273+283+285+287-262-274-284-286-288)</t>
  </si>
  <si>
    <t>2. Губитак прије опорезивања (262+274+284+286+288-261-273-283-285-287)</t>
  </si>
  <si>
    <t>Ј. НЕТО ДОБИТАК И НЕТО ГУБИТАК ПЕРИОДА
1. Нето добитак текуће године (289-290-291-292+293)</t>
  </si>
  <si>
    <t>2. Нето губитак текуће године (290-289+291+292-293)</t>
  </si>
  <si>
    <t>К. ОСТАЛИ ДОБИЦИ И ГУБИЦИ У ПЕРИОДУ
I - ДОБИЦИ УТВРЂЕНИ ДИРЕКТНО У КАПИТАЛУ (297 до 302)</t>
  </si>
  <si>
    <t>II - ГУБИЦИ УТВРЂЕНИ ДИРЕКТНО У КАПИТАЛУ (304 до 308)</t>
  </si>
  <si>
    <t>Л. ОСТАЛИ ДОБИЦИ ИЛИ ГУБИЦИ У ПЕРИОДУ (296-303) или (303-296)</t>
  </si>
  <si>
    <t>М. НЕТО РЕЗУЛТАТ ПО ОСНОВУ ОСТАЛИХ ДОБИТАКА И ГУБИТАКА У ПЕРИОДУ (309±310)</t>
  </si>
  <si>
    <t>Н. УКУПАН НЕТО РЕЗУЛТАТ У ОБРАЧУНСКОМ ПЕРИОДУ
I - УКУПАН НЕТО ДОБИТАК У ОБРАЧУНСКОМ ПЕРИОДУ (294±311)</t>
  </si>
  <si>
    <t>II - УКУПАН НЕТО ГУБИТАК У ОБРАЧУНСКОМ ПЕРИОДУ (295±311)</t>
  </si>
  <si>
    <t>data</t>
  </si>
  <si>
    <t>тест</t>
  </si>
  <si>
    <t>рд-22</t>
  </si>
  <si>
    <t>"ОСИГУРАЊЕ АУРА" АД БАЊА ЛУКА</t>
  </si>
  <si>
    <t>РД-9</t>
  </si>
  <si>
    <t>БРАНИСЛАВ КОСТАДИНОВИЋ</t>
  </si>
  <si>
    <t>БАЊА ЛУКА</t>
  </si>
  <si>
    <t>РАДЕНКО ВУЈИЋ</t>
  </si>
  <si>
    <t>branislav.kostadinovic@auraosiguranje.com</t>
  </si>
  <si>
    <t>БОЖАНА БОЈИЋ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</si>
</sst>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1C1A]dd\.mm\.yyyy;@"/>
    <numFmt numFmtId="165" formatCode="#,##0;[Red]#,##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7"/>
      <color rgb="FF00000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238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3" fillId="0" borderId="0" xfId="1" applyFont="1" applyFill="1" applyBorder="1" applyAlignment="1" applyProtection="1">
      <alignment wrapText="1"/>
    </xf>
    <xf numFmtId="0" fontId="4" fillId="0" borderId="0" xfId="1" applyFont="1" applyFill="1" applyBorder="1" applyAlignment="1" applyProtection="1">
      <alignment wrapText="1"/>
    </xf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Protection="1"/>
    <xf numFmtId="49" fontId="3" fillId="0" borderId="0" xfId="2" applyNumberFormat="1" applyFont="1" applyFill="1" applyBorder="1" applyAlignment="1" applyProtection="1">
      <alignment horizontal="left"/>
    </xf>
    <xf numFmtId="164" fontId="3" fillId="0" borderId="0" xfId="2" applyNumberFormat="1" applyFont="1" applyFill="1" applyBorder="1" applyAlignment="1" applyProtection="1">
      <alignment horizontal="left"/>
    </xf>
    <xf numFmtId="1" fontId="3" fillId="0" borderId="0" xfId="2" applyNumberFormat="1" applyFont="1" applyFill="1" applyBorder="1" applyAlignment="1" applyProtection="1">
      <alignment horizontal="left"/>
    </xf>
    <xf numFmtId="0" fontId="8" fillId="0" borderId="0" xfId="2" applyFont="1" applyFill="1" applyBorder="1" applyProtection="1"/>
    <xf numFmtId="0" fontId="3" fillId="0" borderId="0" xfId="1" applyFont="1" applyFill="1" applyProtection="1"/>
    <xf numFmtId="0" fontId="12" fillId="0" borderId="0" xfId="2" applyFont="1" applyFill="1" applyAlignment="1" applyProtection="1">
      <alignment horizontal="center"/>
    </xf>
    <xf numFmtId="0" fontId="16" fillId="0" borderId="4" xfId="1" applyFont="1" applyFill="1" applyBorder="1" applyAlignment="1" applyProtection="1">
      <alignment horizontal="center" vertical="center" wrapText="1"/>
    </xf>
    <xf numFmtId="0" fontId="16" fillId="0" borderId="7" xfId="1" applyFont="1" applyFill="1" applyBorder="1" applyAlignment="1" applyProtection="1">
      <alignment horizontal="center" vertical="center" wrapText="1"/>
    </xf>
    <xf numFmtId="3" fontId="16" fillId="0" borderId="7" xfId="2" applyNumberFormat="1" applyFont="1" applyFill="1" applyBorder="1" applyProtection="1"/>
    <xf numFmtId="3" fontId="16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1" applyFont="1" applyFill="1" applyBorder="1" applyAlignment="1" applyProtection="1">
      <alignment horizontal="center" vertical="center" wrapText="1"/>
    </xf>
    <xf numFmtId="0" fontId="4" fillId="0" borderId="7" xfId="1" applyFont="1" applyFill="1" applyBorder="1" applyAlignment="1" applyProtection="1">
      <alignment wrapText="1"/>
    </xf>
    <xf numFmtId="0" fontId="4" fillId="0" borderId="7" xfId="1" applyFont="1" applyFill="1" applyBorder="1" applyAlignment="1" applyProtection="1">
      <alignment horizontal="center"/>
    </xf>
    <xf numFmtId="0" fontId="3" fillId="0" borderId="7" xfId="1" applyFont="1" applyFill="1" applyBorder="1" applyAlignment="1" applyProtection="1">
      <alignment horizontal="center" vertical="center" wrapText="1"/>
    </xf>
    <xf numFmtId="0" fontId="3" fillId="0" borderId="7" xfId="1" applyFont="1" applyFill="1" applyBorder="1" applyAlignment="1" applyProtection="1">
      <alignment wrapText="1"/>
    </xf>
    <xf numFmtId="0" fontId="3" fillId="0" borderId="7" xfId="1" applyFont="1" applyFill="1" applyBorder="1" applyAlignment="1" applyProtection="1">
      <alignment horizontal="center"/>
    </xf>
    <xf numFmtId="49" fontId="3" fillId="0" borderId="7" xfId="1" applyNumberFormat="1" applyFont="1" applyFill="1" applyBorder="1" applyAlignment="1" applyProtection="1">
      <alignment wrapText="1"/>
    </xf>
    <xf numFmtId="0" fontId="3" fillId="0" borderId="8" xfId="1" applyFont="1" applyFill="1" applyBorder="1" applyAlignment="1" applyProtection="1">
      <alignment horizontal="center"/>
    </xf>
    <xf numFmtId="0" fontId="4" fillId="0" borderId="8" xfId="1" applyFont="1" applyFill="1" applyBorder="1" applyAlignment="1" applyProtection="1">
      <alignment horizontal="center"/>
    </xf>
    <xf numFmtId="0" fontId="3" fillId="0" borderId="7" xfId="1" applyFont="1" applyFill="1" applyBorder="1" applyAlignment="1" applyProtection="1">
      <alignment horizontal="left" wrapText="1"/>
    </xf>
    <xf numFmtId="0" fontId="18" fillId="0" borderId="0" xfId="2" applyFont="1" applyFill="1" applyBorder="1" applyProtection="1"/>
    <xf numFmtId="0" fontId="4" fillId="0" borderId="4" xfId="1" applyFont="1" applyFill="1" applyBorder="1" applyAlignment="1" applyProtection="1">
      <alignment horizontal="center" vertical="center" wrapText="1"/>
    </xf>
    <xf numFmtId="3" fontId="4" fillId="0" borderId="7" xfId="1" applyNumberFormat="1" applyFont="1" applyFill="1" applyBorder="1" applyAlignment="1" applyProtection="1">
      <alignment horizontal="center" vertical="center" wrapText="1"/>
    </xf>
    <xf numFmtId="3" fontId="4" fillId="0" borderId="7" xfId="2" applyNumberFormat="1" applyFont="1" applyFill="1" applyBorder="1" applyProtection="1"/>
    <xf numFmtId="3" fontId="3" fillId="0" borderId="7" xfId="2" applyNumberFormat="1" applyFont="1" applyFill="1" applyBorder="1" applyProtection="1"/>
    <xf numFmtId="3" fontId="3" fillId="0" borderId="7" xfId="1" applyNumberFormat="1" applyFont="1" applyFill="1" applyBorder="1" applyAlignment="1" applyProtection="1">
      <alignment wrapText="1"/>
      <protection locked="0"/>
    </xf>
    <xf numFmtId="3" fontId="3" fillId="0" borderId="7" xfId="2" applyNumberFormat="1" applyFont="1" applyFill="1" applyBorder="1" applyProtection="1">
      <protection locked="0"/>
    </xf>
    <xf numFmtId="3" fontId="3" fillId="0" borderId="7" xfId="1" applyNumberFormat="1" applyFont="1" applyFill="1" applyBorder="1" applyProtection="1">
      <protection locked="0"/>
    </xf>
    <xf numFmtId="3" fontId="4" fillId="0" borderId="7" xfId="2" applyNumberFormat="1" applyFont="1" applyFill="1" applyBorder="1" applyProtection="1">
      <protection locked="0"/>
    </xf>
    <xf numFmtId="165" fontId="4" fillId="0" borderId="7" xfId="1" applyNumberFormat="1" applyFont="1" applyFill="1" applyBorder="1" applyAlignment="1" applyProtection="1">
      <alignment horizontal="center" vertical="center" wrapText="1"/>
    </xf>
    <xf numFmtId="165" fontId="4" fillId="0" borderId="7" xfId="2" applyNumberFormat="1" applyFont="1" applyFill="1" applyBorder="1" applyProtection="1"/>
    <xf numFmtId="165" fontId="3" fillId="0" borderId="7" xfId="2" applyNumberFormat="1" applyFont="1" applyFill="1" applyBorder="1" applyProtection="1"/>
    <xf numFmtId="165" fontId="3" fillId="0" borderId="7" xfId="1" applyNumberFormat="1" applyFont="1" applyFill="1" applyBorder="1" applyAlignment="1" applyProtection="1">
      <alignment wrapText="1"/>
      <protection locked="0"/>
    </xf>
    <xf numFmtId="165" fontId="3" fillId="0" borderId="7" xfId="2" applyNumberFormat="1" applyFont="1" applyFill="1" applyBorder="1" applyProtection="1">
      <protection locked="0"/>
    </xf>
    <xf numFmtId="165" fontId="3" fillId="0" borderId="7" xfId="1" applyNumberFormat="1" applyFont="1" applyFill="1" applyBorder="1" applyProtection="1">
      <protection locked="0"/>
    </xf>
    <xf numFmtId="165" fontId="4" fillId="0" borderId="7" xfId="2" applyNumberFormat="1" applyFont="1" applyFill="1" applyBorder="1" applyProtection="1">
      <protection locked="0"/>
    </xf>
    <xf numFmtId="0" fontId="21" fillId="0" borderId="0" xfId="0" applyNumberFormat="1" applyFont="1" applyBorder="1" applyAlignment="1" applyProtection="1">
      <alignment horizontal="left"/>
    </xf>
    <xf numFmtId="1" fontId="0" fillId="0" borderId="0" xfId="0" applyNumberFormat="1"/>
    <xf numFmtId="164" fontId="21" fillId="0" borderId="0" xfId="0" applyNumberFormat="1" applyFont="1" applyBorder="1" applyAlignment="1" applyProtection="1">
      <alignment horizontal="left"/>
    </xf>
    <xf numFmtId="0" fontId="0" fillId="0" borderId="0" xfId="0" applyBorder="1"/>
    <xf numFmtId="49" fontId="21" fillId="0" borderId="0" xfId="0" applyNumberFormat="1" applyFont="1" applyBorder="1" applyAlignment="1" applyProtection="1">
      <alignment horizontal="left"/>
    </xf>
    <xf numFmtId="49" fontId="0" fillId="0" borderId="0" xfId="0" applyNumberFormat="1"/>
    <xf numFmtId="49" fontId="0" fillId="0" borderId="0" xfId="0" applyNumberFormat="1" applyBorder="1"/>
    <xf numFmtId="164" fontId="0" fillId="0" borderId="0" xfId="0" applyNumberFormat="1"/>
    <xf numFmtId="49" fontId="3" fillId="0" borderId="0" xfId="1" applyNumberFormat="1" applyFont="1" applyFill="1" applyBorder="1" applyAlignment="1" applyProtection="1">
      <alignment horizontal="center"/>
    </xf>
    <xf numFmtId="49" fontId="3" fillId="0" borderId="0" xfId="1" applyNumberFormat="1" applyFont="1" applyFill="1" applyBorder="1" applyAlignment="1" applyProtection="1">
      <alignment horizontal="center" vertical="center" wrapText="1"/>
    </xf>
    <xf numFmtId="3" fontId="6" fillId="0" borderId="0" xfId="1" applyNumberFormat="1" applyFont="1" applyFill="1" applyBorder="1" applyAlignment="1" applyProtection="1">
      <alignment horizontal="right"/>
    </xf>
    <xf numFmtId="3" fontId="6" fillId="0" borderId="0" xfId="1" applyNumberFormat="1" applyFont="1" applyFill="1" applyBorder="1" applyAlignment="1" applyProtection="1">
      <alignment horizontal="left"/>
    </xf>
    <xf numFmtId="0" fontId="7" fillId="0" borderId="0" xfId="1" applyFont="1" applyFill="1" applyProtection="1"/>
    <xf numFmtId="0" fontId="3" fillId="0" borderId="0" xfId="2" applyFont="1" applyFill="1" applyAlignment="1" applyProtection="1"/>
    <xf numFmtId="0" fontId="19" fillId="0" borderId="0" xfId="2" applyFont="1" applyFill="1" applyAlignment="1" applyProtection="1"/>
    <xf numFmtId="0" fontId="3" fillId="0" borderId="0" xfId="1" applyFont="1" applyFill="1" applyAlignment="1" applyProtection="1">
      <alignment wrapText="1"/>
    </xf>
    <xf numFmtId="3" fontId="5" fillId="0" borderId="0" xfId="1" applyNumberFormat="1" applyFont="1" applyFill="1" applyProtection="1"/>
    <xf numFmtId="165" fontId="6" fillId="0" borderId="0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Border="1" applyAlignment="1" applyProtection="1">
      <alignment horizontal="left"/>
    </xf>
    <xf numFmtId="165" fontId="5" fillId="0" borderId="0" xfId="1" applyNumberFormat="1" applyFont="1" applyFill="1" applyProtection="1"/>
    <xf numFmtId="0" fontId="9" fillId="0" borderId="0" xfId="2" applyFont="1" applyFill="1" applyAlignment="1" applyProtection="1"/>
    <xf numFmtId="0" fontId="10" fillId="0" borderId="0" xfId="2" applyFont="1" applyFill="1" applyAlignment="1" applyProtection="1"/>
    <xf numFmtId="0" fontId="9" fillId="0" borderId="0" xfId="2" applyNumberFormat="1" applyFont="1" applyFill="1" applyBorder="1" applyAlignment="1" applyProtection="1">
      <alignment horizontal="left"/>
    </xf>
    <xf numFmtId="3" fontId="9" fillId="0" borderId="0" xfId="2" applyNumberFormat="1" applyFont="1" applyFill="1" applyBorder="1" applyAlignment="1" applyProtection="1">
      <alignment horizontal="left"/>
    </xf>
    <xf numFmtId="0" fontId="15" fillId="0" borderId="0" xfId="1" applyFont="1" applyFill="1" applyBorder="1" applyProtection="1"/>
    <xf numFmtId="0" fontId="15" fillId="0" borderId="0" xfId="1" applyFont="1" applyFill="1" applyProtection="1"/>
    <xf numFmtId="0" fontId="15" fillId="0" borderId="0" xfId="1" applyFont="1" applyFill="1" applyAlignment="1" applyProtection="1">
      <alignment wrapText="1"/>
    </xf>
    <xf numFmtId="3" fontId="17" fillId="0" borderId="0" xfId="1" applyNumberFormat="1" applyFont="1" applyFill="1" applyProtection="1"/>
    <xf numFmtId="0" fontId="20" fillId="0" borderId="0" xfId="2" applyFont="1" applyFill="1" applyAlignment="1" applyProtection="1">
      <alignment horizontal="center"/>
    </xf>
    <xf numFmtId="0" fontId="11" fillId="0" borderId="0" xfId="2" applyFont="1" applyFill="1" applyAlignment="1" applyProtection="1">
      <alignment horizontal="center"/>
    </xf>
    <xf numFmtId="3" fontId="5" fillId="0" borderId="0" xfId="1" applyNumberFormat="1" applyFont="1" applyFill="1" applyBorder="1" applyAlignment="1" applyProtection="1">
      <alignment wrapText="1"/>
    </xf>
    <xf numFmtId="0" fontId="18" fillId="0" borderId="0" xfId="2" applyFont="1" applyFill="1" applyProtection="1"/>
    <xf numFmtId="165" fontId="5" fillId="0" borderId="0" xfId="1" applyNumberFormat="1" applyFont="1" applyFill="1" applyBorder="1" applyAlignment="1" applyProtection="1">
      <alignment wrapText="1"/>
    </xf>
    <xf numFmtId="0" fontId="8" fillId="0" borderId="0" xfId="2" applyFont="1" applyFill="1" applyProtection="1"/>
    <xf numFmtId="165" fontId="9" fillId="0" borderId="0" xfId="2" applyNumberFormat="1" applyFont="1" applyFill="1" applyBorder="1" applyAlignment="1" applyProtection="1">
      <alignment horizontal="left"/>
    </xf>
    <xf numFmtId="49" fontId="3" fillId="0" borderId="2" xfId="2" applyNumberFormat="1" applyFont="1" applyFill="1" applyBorder="1" applyAlignment="1" applyProtection="1">
      <alignment horizontal="left"/>
      <protection locked="0"/>
    </xf>
    <xf numFmtId="49" fontId="3" fillId="0" borderId="1" xfId="2" applyNumberFormat="1" applyFont="1" applyFill="1" applyBorder="1" applyAlignment="1" applyProtection="1">
      <alignment horizontal="left"/>
      <protection locked="0"/>
    </xf>
    <xf numFmtId="164" fontId="3" fillId="0" borderId="2" xfId="2" applyNumberFormat="1" applyFont="1" applyFill="1" applyBorder="1" applyAlignment="1" applyProtection="1">
      <alignment horizontal="left"/>
      <protection locked="0"/>
    </xf>
    <xf numFmtId="1" fontId="3" fillId="0" borderId="2" xfId="2" applyNumberFormat="1" applyFont="1" applyFill="1" applyBorder="1" applyAlignment="1" applyProtection="1">
      <alignment horizontal="left"/>
      <protection locked="0"/>
    </xf>
    <xf numFmtId="0" fontId="19" fillId="0" borderId="3" xfId="1" applyFont="1" applyFill="1" applyBorder="1" applyAlignment="1" applyProtection="1">
      <alignment horizontal="center" vertical="center" wrapText="1"/>
    </xf>
    <xf numFmtId="0" fontId="7" fillId="0" borderId="3" xfId="2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 wrapText="1"/>
    </xf>
    <xf numFmtId="0" fontId="22" fillId="0" borderId="2" xfId="0" applyFont="1" applyFill="1" applyBorder="1" applyProtection="1">
      <protection locked="0"/>
    </xf>
    <xf numFmtId="0" fontId="20" fillId="0" borderId="0" xfId="2" applyFont="1" applyFill="1" applyAlignment="1" applyProtection="1">
      <alignment horizontal="center"/>
    </xf>
    <xf numFmtId="0" fontId="3" fillId="0" borderId="1" xfId="2" applyNumberFormat="1" applyFont="1" applyFill="1" applyBorder="1" applyAlignment="1" applyProtection="1">
      <alignment horizontal="left"/>
      <protection hidden="1"/>
    </xf>
    <xf numFmtId="164" fontId="3" fillId="0" borderId="1" xfId="2" applyNumberFormat="1" applyFont="1" applyFill="1" applyBorder="1" applyAlignment="1" applyProtection="1">
      <alignment horizontal="left"/>
      <protection hidden="1"/>
    </xf>
    <xf numFmtId="0" fontId="13" fillId="0" borderId="3" xfId="1" applyFont="1" applyFill="1" applyBorder="1" applyAlignment="1" applyProtection="1">
      <alignment horizontal="center" vertical="center" wrapText="1"/>
    </xf>
    <xf numFmtId="0" fontId="14" fillId="0" borderId="3" xfId="2" applyFont="1" applyFill="1" applyBorder="1" applyAlignment="1" applyProtection="1">
      <alignment horizontal="center" vertical="center"/>
    </xf>
    <xf numFmtId="3" fontId="16" fillId="0" borderId="5" xfId="1" applyNumberFormat="1" applyFont="1" applyFill="1" applyBorder="1" applyAlignment="1" applyProtection="1">
      <alignment horizontal="center" vertical="center" wrapText="1"/>
    </xf>
    <xf numFmtId="3" fontId="16" fillId="0" borderId="6" xfId="1" applyNumberFormat="1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horizontal="center"/>
    </xf>
  </cellXfs>
  <cellStyles count="3">
    <cellStyle name="Normal 2" xfId="1" xr:uid="{00000000-0005-0000-0000-000001000000}"/>
    <cellStyle name="Normal 3" xfId="2" xr:uid="{00000000-0005-0000-0000-000002000000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User\Desktop\AZORS\Hrvati%20i%20Srbija%20obrasci\Hrvati\Godisnji%20izvjestaj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TEH_obvezna"/>
      <sheetName val="TEH_vrste"/>
      <sheetName val="TEH_vrste_ZO"/>
      <sheetName val="AKTIVA"/>
      <sheetName val="PASIVA"/>
      <sheetName val="starosna struktura"/>
      <sheetName val="sp1_vrste"/>
      <sheetName val="sp1_rizici"/>
      <sheetName val="sp2"/>
      <sheetName val="sp3"/>
      <sheetName val="sp4"/>
      <sheetName val="sp5"/>
      <sheetName val="sp6"/>
      <sheetName val="sp7"/>
      <sheetName val="sp8"/>
      <sheetName val="sp81"/>
      <sheetName val="sp9"/>
      <sheetName val="sp10"/>
      <sheetName val="sp11"/>
      <sheetName val="sp12"/>
      <sheetName val="sp13"/>
      <sheetName val="sp14"/>
      <sheetName val="sp15"/>
      <sheetName val="sp16"/>
      <sheetName val="sp17"/>
      <sheetName val="sp18"/>
      <sheetName val="sp191"/>
      <sheetName val="sp192"/>
      <sheetName val="sp201"/>
      <sheetName val="sp202"/>
      <sheetName val="sp211"/>
      <sheetName val="sp212"/>
      <sheetName val="sp221"/>
      <sheetName val="sp222"/>
      <sheetName val="sp23"/>
      <sheetName val="sp24"/>
      <sheetName val="sp251_01"/>
      <sheetName val="sp252_01"/>
      <sheetName val="sp251_1001"/>
      <sheetName val="sp252_1001"/>
      <sheetName val="sp251"/>
      <sheetName val="sp252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analitika pu1"/>
      <sheetName val="analitika pu2"/>
      <sheetName val="analitika pu3"/>
      <sheetName val="likv"/>
    </sheetNames>
    <sheetDataSet>
      <sheetData sheetId="0" refreshError="1">
        <row r="5">
          <cell r="B5" t="str">
            <v xml:space="preserve">naziv društva </v>
          </cell>
          <cell r="E5" t="str">
            <v>15.3.2009.</v>
          </cell>
        </row>
        <row r="7">
          <cell r="E7" t="str">
            <v>01.01.2008.- 31.12.2008.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EZ149"/>
  <sheetViews>
    <sheetView showGridLines="0" tabSelected="1" topLeftCell="A12" zoomScale="140" zoomScaleNormal="140" workbookViewId="0">
      <selection activeCell="D27" sqref="D27:E27"/>
    </sheetView>
  </sheetViews>
  <sheetFormatPr defaultColWidth="0" defaultRowHeight="10.199999999999999" zeroHeight="1" x14ac:dyDescent="0.2"/>
  <cols>
    <col min="1" max="1" width="9.109375" style="56" customWidth="1"/>
    <col min="2" max="2" width="75.109375" style="9" customWidth="1"/>
    <col min="3" max="3" width="8.6640625" style="9" customWidth="1"/>
    <col min="4" max="4" width="16.44140625" style="57" customWidth="1"/>
    <col min="5" max="5" width="20.109375" style="57" customWidth="1"/>
    <col min="6" max="6" width="4.44140625" style="9" customWidth="1"/>
    <col min="7" max="257" width="9.109375" style="9" hidden="1"/>
    <col min="258" max="258" width="83" style="9" hidden="1"/>
    <col min="259" max="259" width="6.88671875" style="9" hidden="1"/>
    <col min="260" max="260" width="12.6640625" style="9" hidden="1"/>
    <col min="261" max="261" width="13.109375" style="9" hidden="1"/>
    <col min="262" max="513" width="9.109375" style="9" hidden="1"/>
    <col min="514" max="514" width="83" style="9" hidden="1"/>
    <col min="515" max="515" width="6.88671875" style="9" hidden="1"/>
    <col min="516" max="516" width="12.6640625" style="9" hidden="1"/>
    <col min="517" max="517" width="13.109375" style="9" hidden="1"/>
    <col min="518" max="769" width="9.109375" style="9" hidden="1"/>
    <col min="770" max="770" width="83" style="9" hidden="1"/>
    <col min="771" max="771" width="6.88671875" style="9" hidden="1"/>
    <col min="772" max="772" width="12.6640625" style="9" hidden="1"/>
    <col min="773" max="773" width="13.109375" style="9" hidden="1"/>
    <col min="774" max="1025" width="9.109375" style="9" hidden="1"/>
    <col min="1026" max="1026" width="83" style="9" hidden="1"/>
    <col min="1027" max="1027" width="6.88671875" style="9" hidden="1"/>
    <col min="1028" max="1028" width="12.6640625" style="9" hidden="1"/>
    <col min="1029" max="1029" width="13.109375" style="9" hidden="1"/>
    <col min="1030" max="1281" width="9.109375" style="9" hidden="1"/>
    <col min="1282" max="1282" width="83" style="9" hidden="1"/>
    <col min="1283" max="1283" width="6.88671875" style="9" hidden="1"/>
    <col min="1284" max="1284" width="12.6640625" style="9" hidden="1"/>
    <col min="1285" max="1285" width="13.109375" style="9" hidden="1"/>
    <col min="1286" max="1537" width="9.109375" style="9" hidden="1"/>
    <col min="1538" max="1538" width="83" style="9" hidden="1"/>
    <col min="1539" max="1539" width="6.88671875" style="9" hidden="1"/>
    <col min="1540" max="1540" width="12.6640625" style="9" hidden="1"/>
    <col min="1541" max="1541" width="13.109375" style="9" hidden="1"/>
    <col min="1542" max="1793" width="9.109375" style="9" hidden="1"/>
    <col min="1794" max="1794" width="83" style="9" hidden="1"/>
    <col min="1795" max="1795" width="6.88671875" style="9" hidden="1"/>
    <col min="1796" max="1796" width="12.6640625" style="9" hidden="1"/>
    <col min="1797" max="1797" width="13.109375" style="9" hidden="1"/>
    <col min="1798" max="2049" width="9.109375" style="9" hidden="1"/>
    <col min="2050" max="2050" width="83" style="9" hidden="1"/>
    <col min="2051" max="2051" width="6.88671875" style="9" hidden="1"/>
    <col min="2052" max="2052" width="12.6640625" style="9" hidden="1"/>
    <col min="2053" max="2053" width="13.109375" style="9" hidden="1"/>
    <col min="2054" max="2305" width="9.109375" style="9" hidden="1"/>
    <col min="2306" max="2306" width="83" style="9" hidden="1"/>
    <col min="2307" max="2307" width="6.88671875" style="9" hidden="1"/>
    <col min="2308" max="2308" width="12.6640625" style="9" hidden="1"/>
    <col min="2309" max="2309" width="13.109375" style="9" hidden="1"/>
    <col min="2310" max="2561" width="9.109375" style="9" hidden="1"/>
    <col min="2562" max="2562" width="83" style="9" hidden="1"/>
    <col min="2563" max="2563" width="6.88671875" style="9" hidden="1"/>
    <col min="2564" max="2564" width="12.6640625" style="9" hidden="1"/>
    <col min="2565" max="2565" width="13.109375" style="9" hidden="1"/>
    <col min="2566" max="2817" width="9.109375" style="9" hidden="1"/>
    <col min="2818" max="2818" width="83" style="9" hidden="1"/>
    <col min="2819" max="2819" width="6.88671875" style="9" hidden="1"/>
    <col min="2820" max="2820" width="12.6640625" style="9" hidden="1"/>
    <col min="2821" max="2821" width="13.109375" style="9" hidden="1"/>
    <col min="2822" max="3073" width="9.109375" style="9" hidden="1"/>
    <col min="3074" max="3074" width="83" style="9" hidden="1"/>
    <col min="3075" max="3075" width="6.88671875" style="9" hidden="1"/>
    <col min="3076" max="3076" width="12.6640625" style="9" hidden="1"/>
    <col min="3077" max="3077" width="13.109375" style="9" hidden="1"/>
    <col min="3078" max="3329" width="9.109375" style="9" hidden="1"/>
    <col min="3330" max="3330" width="83" style="9" hidden="1"/>
    <col min="3331" max="3331" width="6.88671875" style="9" hidden="1"/>
    <col min="3332" max="3332" width="12.6640625" style="9" hidden="1"/>
    <col min="3333" max="3333" width="13.109375" style="9" hidden="1"/>
    <col min="3334" max="3585" width="9.109375" style="9" hidden="1"/>
    <col min="3586" max="3586" width="83" style="9" hidden="1"/>
    <col min="3587" max="3587" width="6.88671875" style="9" hidden="1"/>
    <col min="3588" max="3588" width="12.6640625" style="9" hidden="1"/>
    <col min="3589" max="3589" width="13.109375" style="9" hidden="1"/>
    <col min="3590" max="3841" width="9.109375" style="9" hidden="1"/>
    <col min="3842" max="3842" width="83" style="9" hidden="1"/>
    <col min="3843" max="3843" width="6.88671875" style="9" hidden="1"/>
    <col min="3844" max="3844" width="12.6640625" style="9" hidden="1"/>
    <col min="3845" max="3845" width="13.109375" style="9" hidden="1"/>
    <col min="3846" max="4097" width="9.109375" style="9" hidden="1"/>
    <col min="4098" max="4098" width="83" style="9" hidden="1"/>
    <col min="4099" max="4099" width="6.88671875" style="9" hidden="1"/>
    <col min="4100" max="4100" width="12.6640625" style="9" hidden="1"/>
    <col min="4101" max="4101" width="13.109375" style="9" hidden="1"/>
    <col min="4102" max="4353" width="9.109375" style="9" hidden="1"/>
    <col min="4354" max="4354" width="83" style="9" hidden="1"/>
    <col min="4355" max="4355" width="6.88671875" style="9" hidden="1"/>
    <col min="4356" max="4356" width="12.6640625" style="9" hidden="1"/>
    <col min="4357" max="4357" width="13.109375" style="9" hidden="1"/>
    <col min="4358" max="4609" width="9.109375" style="9" hidden="1"/>
    <col min="4610" max="4610" width="83" style="9" hidden="1"/>
    <col min="4611" max="4611" width="6.88671875" style="9" hidden="1"/>
    <col min="4612" max="4612" width="12.6640625" style="9" hidden="1"/>
    <col min="4613" max="4613" width="13.109375" style="9" hidden="1"/>
    <col min="4614" max="4865" width="9.109375" style="9" hidden="1"/>
    <col min="4866" max="4866" width="83" style="9" hidden="1"/>
    <col min="4867" max="4867" width="6.88671875" style="9" hidden="1"/>
    <col min="4868" max="4868" width="12.6640625" style="9" hidden="1"/>
    <col min="4869" max="4869" width="13.109375" style="9" hidden="1"/>
    <col min="4870" max="5121" width="9.109375" style="9" hidden="1"/>
    <col min="5122" max="5122" width="83" style="9" hidden="1"/>
    <col min="5123" max="5123" width="6.88671875" style="9" hidden="1"/>
    <col min="5124" max="5124" width="12.6640625" style="9" hidden="1"/>
    <col min="5125" max="5125" width="13.109375" style="9" hidden="1"/>
    <col min="5126" max="5377" width="9.109375" style="9" hidden="1"/>
    <col min="5378" max="5378" width="83" style="9" hidden="1"/>
    <col min="5379" max="5379" width="6.88671875" style="9" hidden="1"/>
    <col min="5380" max="5380" width="12.6640625" style="9" hidden="1"/>
    <col min="5381" max="5381" width="13.109375" style="9" hidden="1"/>
    <col min="5382" max="5633" width="9.109375" style="9" hidden="1"/>
    <col min="5634" max="5634" width="83" style="9" hidden="1"/>
    <col min="5635" max="5635" width="6.88671875" style="9" hidden="1"/>
    <col min="5636" max="5636" width="12.6640625" style="9" hidden="1"/>
    <col min="5637" max="5637" width="13.109375" style="9" hidden="1"/>
    <col min="5638" max="5889" width="9.109375" style="9" hidden="1"/>
    <col min="5890" max="5890" width="83" style="9" hidden="1"/>
    <col min="5891" max="5891" width="6.88671875" style="9" hidden="1"/>
    <col min="5892" max="5892" width="12.6640625" style="9" hidden="1"/>
    <col min="5893" max="5893" width="13.109375" style="9" hidden="1"/>
    <col min="5894" max="6145" width="9.109375" style="9" hidden="1"/>
    <col min="6146" max="6146" width="83" style="9" hidden="1"/>
    <col min="6147" max="6147" width="6.88671875" style="9" hidden="1"/>
    <col min="6148" max="6148" width="12.6640625" style="9" hidden="1"/>
    <col min="6149" max="6149" width="13.109375" style="9" hidden="1"/>
    <col min="6150" max="6401" width="9.109375" style="9" hidden="1"/>
    <col min="6402" max="6402" width="83" style="9" hidden="1"/>
    <col min="6403" max="6403" width="6.88671875" style="9" hidden="1"/>
    <col min="6404" max="6404" width="12.6640625" style="9" hidden="1"/>
    <col min="6405" max="6405" width="13.109375" style="9" hidden="1"/>
    <col min="6406" max="6657" width="9.109375" style="9" hidden="1"/>
    <col min="6658" max="6658" width="83" style="9" hidden="1"/>
    <col min="6659" max="6659" width="6.88671875" style="9" hidden="1"/>
    <col min="6660" max="6660" width="12.6640625" style="9" hidden="1"/>
    <col min="6661" max="6661" width="13.109375" style="9" hidden="1"/>
    <col min="6662" max="6913" width="9.109375" style="9" hidden="1"/>
    <col min="6914" max="6914" width="83" style="9" hidden="1"/>
    <col min="6915" max="6915" width="6.88671875" style="9" hidden="1"/>
    <col min="6916" max="6916" width="12.6640625" style="9" hidden="1"/>
    <col min="6917" max="6917" width="13.109375" style="9" hidden="1"/>
    <col min="6918" max="7169" width="9.109375" style="9" hidden="1"/>
    <col min="7170" max="7170" width="83" style="9" hidden="1"/>
    <col min="7171" max="7171" width="6.88671875" style="9" hidden="1"/>
    <col min="7172" max="7172" width="12.6640625" style="9" hidden="1"/>
    <col min="7173" max="7173" width="13.109375" style="9" hidden="1"/>
    <col min="7174" max="7425" width="9.109375" style="9" hidden="1"/>
    <col min="7426" max="7426" width="83" style="9" hidden="1"/>
    <col min="7427" max="7427" width="6.88671875" style="9" hidden="1"/>
    <col min="7428" max="7428" width="12.6640625" style="9" hidden="1"/>
    <col min="7429" max="7429" width="13.109375" style="9" hidden="1"/>
    <col min="7430" max="7681" width="9.109375" style="9" hidden="1"/>
    <col min="7682" max="7682" width="83" style="9" hidden="1"/>
    <col min="7683" max="7683" width="6.88671875" style="9" hidden="1"/>
    <col min="7684" max="7684" width="12.6640625" style="9" hidden="1"/>
    <col min="7685" max="7685" width="13.109375" style="9" hidden="1"/>
    <col min="7686" max="7937" width="9.109375" style="9" hidden="1"/>
    <col min="7938" max="7938" width="83" style="9" hidden="1"/>
    <col min="7939" max="7939" width="6.88671875" style="9" hidden="1"/>
    <col min="7940" max="7940" width="12.6640625" style="9" hidden="1"/>
    <col min="7941" max="7941" width="13.109375" style="9" hidden="1"/>
    <col min="7942" max="8193" width="9.109375" style="9" hidden="1"/>
    <col min="8194" max="8194" width="83" style="9" hidden="1"/>
    <col min="8195" max="8195" width="6.88671875" style="9" hidden="1"/>
    <col min="8196" max="8196" width="12.6640625" style="9" hidden="1"/>
    <col min="8197" max="8197" width="13.109375" style="9" hidden="1"/>
    <col min="8198" max="8449" width="9.109375" style="9" hidden="1"/>
    <col min="8450" max="8450" width="83" style="9" hidden="1"/>
    <col min="8451" max="8451" width="6.88671875" style="9" hidden="1"/>
    <col min="8452" max="8452" width="12.6640625" style="9" hidden="1"/>
    <col min="8453" max="8453" width="13.109375" style="9" hidden="1"/>
    <col min="8454" max="8705" width="9.109375" style="9" hidden="1"/>
    <col min="8706" max="8706" width="83" style="9" hidden="1"/>
    <col min="8707" max="8707" width="6.88671875" style="9" hidden="1"/>
    <col min="8708" max="8708" width="12.6640625" style="9" hidden="1"/>
    <col min="8709" max="8709" width="13.109375" style="9" hidden="1"/>
    <col min="8710" max="8961" width="9.109375" style="9" hidden="1"/>
    <col min="8962" max="8962" width="83" style="9" hidden="1"/>
    <col min="8963" max="8963" width="6.88671875" style="9" hidden="1"/>
    <col min="8964" max="8964" width="12.6640625" style="9" hidden="1"/>
    <col min="8965" max="8965" width="13.109375" style="9" hidden="1"/>
    <col min="8966" max="9217" width="9.109375" style="9" hidden="1"/>
    <col min="9218" max="9218" width="83" style="9" hidden="1"/>
    <col min="9219" max="9219" width="6.88671875" style="9" hidden="1"/>
    <col min="9220" max="9220" width="12.6640625" style="9" hidden="1"/>
    <col min="9221" max="9221" width="13.109375" style="9" hidden="1"/>
    <col min="9222" max="9473" width="9.109375" style="9" hidden="1"/>
    <col min="9474" max="9474" width="83" style="9" hidden="1"/>
    <col min="9475" max="9475" width="6.88671875" style="9" hidden="1"/>
    <col min="9476" max="9476" width="12.6640625" style="9" hidden="1"/>
    <col min="9477" max="9477" width="13.109375" style="9" hidden="1"/>
    <col min="9478" max="9729" width="9.109375" style="9" hidden="1"/>
    <col min="9730" max="9730" width="83" style="9" hidden="1"/>
    <col min="9731" max="9731" width="6.88671875" style="9" hidden="1"/>
    <col min="9732" max="9732" width="12.6640625" style="9" hidden="1"/>
    <col min="9733" max="9733" width="13.109375" style="9" hidden="1"/>
    <col min="9734" max="9985" width="9.109375" style="9" hidden="1"/>
    <col min="9986" max="9986" width="83" style="9" hidden="1"/>
    <col min="9987" max="9987" width="6.88671875" style="9" hidden="1"/>
    <col min="9988" max="9988" width="12.6640625" style="9" hidden="1"/>
    <col min="9989" max="9989" width="13.109375" style="9" hidden="1"/>
    <col min="9990" max="10241" width="9.109375" style="9" hidden="1"/>
    <col min="10242" max="10242" width="83" style="9" hidden="1"/>
    <col min="10243" max="10243" width="6.88671875" style="9" hidden="1"/>
    <col min="10244" max="10244" width="12.6640625" style="9" hidden="1"/>
    <col min="10245" max="10245" width="13.109375" style="9" hidden="1"/>
    <col min="10246" max="10497" width="9.109375" style="9" hidden="1"/>
    <col min="10498" max="10498" width="83" style="9" hidden="1"/>
    <col min="10499" max="10499" width="6.88671875" style="9" hidden="1"/>
    <col min="10500" max="10500" width="12.6640625" style="9" hidden="1"/>
    <col min="10501" max="10501" width="13.109375" style="9" hidden="1"/>
    <col min="10502" max="10753" width="9.109375" style="9" hidden="1"/>
    <col min="10754" max="10754" width="83" style="9" hidden="1"/>
    <col min="10755" max="10755" width="6.88671875" style="9" hidden="1"/>
    <col min="10756" max="10756" width="12.6640625" style="9" hidden="1"/>
    <col min="10757" max="10757" width="13.109375" style="9" hidden="1"/>
    <col min="10758" max="11009" width="9.109375" style="9" hidden="1"/>
    <col min="11010" max="11010" width="83" style="9" hidden="1"/>
    <col min="11011" max="11011" width="6.88671875" style="9" hidden="1"/>
    <col min="11012" max="11012" width="12.6640625" style="9" hidden="1"/>
    <col min="11013" max="11013" width="13.109375" style="9" hidden="1"/>
    <col min="11014" max="11265" width="9.109375" style="9" hidden="1"/>
    <col min="11266" max="11266" width="83" style="9" hidden="1"/>
    <col min="11267" max="11267" width="6.88671875" style="9" hidden="1"/>
    <col min="11268" max="11268" width="12.6640625" style="9" hidden="1"/>
    <col min="11269" max="11269" width="13.109375" style="9" hidden="1"/>
    <col min="11270" max="11521" width="9.109375" style="9" hidden="1"/>
    <col min="11522" max="11522" width="83" style="9" hidden="1"/>
    <col min="11523" max="11523" width="6.88671875" style="9" hidden="1"/>
    <col min="11524" max="11524" width="12.6640625" style="9" hidden="1"/>
    <col min="11525" max="11525" width="13.109375" style="9" hidden="1"/>
    <col min="11526" max="11777" width="9.109375" style="9" hidden="1"/>
    <col min="11778" max="11778" width="83" style="9" hidden="1"/>
    <col min="11779" max="11779" width="6.88671875" style="9" hidden="1"/>
    <col min="11780" max="11780" width="12.6640625" style="9" hidden="1"/>
    <col min="11781" max="11781" width="13.109375" style="9" hidden="1"/>
    <col min="11782" max="12033" width="9.109375" style="9" hidden="1"/>
    <col min="12034" max="12034" width="83" style="9" hidden="1"/>
    <col min="12035" max="12035" width="6.88671875" style="9" hidden="1"/>
    <col min="12036" max="12036" width="12.6640625" style="9" hidden="1"/>
    <col min="12037" max="12037" width="13.109375" style="9" hidden="1"/>
    <col min="12038" max="12289" width="9.109375" style="9" hidden="1"/>
    <col min="12290" max="12290" width="83" style="9" hidden="1"/>
    <col min="12291" max="12291" width="6.88671875" style="9" hidden="1"/>
    <col min="12292" max="12292" width="12.6640625" style="9" hidden="1"/>
    <col min="12293" max="12293" width="13.109375" style="9" hidden="1"/>
    <col min="12294" max="12545" width="9.109375" style="9" hidden="1"/>
    <col min="12546" max="12546" width="83" style="9" hidden="1"/>
    <col min="12547" max="12547" width="6.88671875" style="9" hidden="1"/>
    <col min="12548" max="12548" width="12.6640625" style="9" hidden="1"/>
    <col min="12549" max="12549" width="13.109375" style="9" hidden="1"/>
    <col min="12550" max="12801" width="9.109375" style="9" hidden="1"/>
    <col min="12802" max="12802" width="83" style="9" hidden="1"/>
    <col min="12803" max="12803" width="6.88671875" style="9" hidden="1"/>
    <col min="12804" max="12804" width="12.6640625" style="9" hidden="1"/>
    <col min="12805" max="12805" width="13.109375" style="9" hidden="1"/>
    <col min="12806" max="13057" width="9.109375" style="9" hidden="1"/>
    <col min="13058" max="13058" width="83" style="9" hidden="1"/>
    <col min="13059" max="13059" width="6.88671875" style="9" hidden="1"/>
    <col min="13060" max="13060" width="12.6640625" style="9" hidden="1"/>
    <col min="13061" max="13061" width="13.109375" style="9" hidden="1"/>
    <col min="13062" max="13313" width="9.109375" style="9" hidden="1"/>
    <col min="13314" max="13314" width="83" style="9" hidden="1"/>
    <col min="13315" max="13315" width="6.88671875" style="9" hidden="1"/>
    <col min="13316" max="13316" width="12.6640625" style="9" hidden="1"/>
    <col min="13317" max="13317" width="13.109375" style="9" hidden="1"/>
    <col min="13318" max="13569" width="9.109375" style="9" hidden="1"/>
    <col min="13570" max="13570" width="83" style="9" hidden="1"/>
    <col min="13571" max="13571" width="6.88671875" style="9" hidden="1"/>
    <col min="13572" max="13572" width="12.6640625" style="9" hidden="1"/>
    <col min="13573" max="13573" width="13.109375" style="9" hidden="1"/>
    <col min="13574" max="13825" width="9.109375" style="9" hidden="1"/>
    <col min="13826" max="13826" width="83" style="9" hidden="1"/>
    <col min="13827" max="13827" width="6.88671875" style="9" hidden="1"/>
    <col min="13828" max="13828" width="12.6640625" style="9" hidden="1"/>
    <col min="13829" max="13829" width="13.109375" style="9" hidden="1"/>
    <col min="13830" max="14081" width="9.109375" style="9" hidden="1"/>
    <col min="14082" max="14082" width="83" style="9" hidden="1"/>
    <col min="14083" max="14083" width="6.88671875" style="9" hidden="1"/>
    <col min="14084" max="14084" width="12.6640625" style="9" hidden="1"/>
    <col min="14085" max="14085" width="13.109375" style="9" hidden="1"/>
    <col min="14086" max="14337" width="9.109375" style="9" hidden="1"/>
    <col min="14338" max="14338" width="83" style="9" hidden="1"/>
    <col min="14339" max="14339" width="6.88671875" style="9" hidden="1"/>
    <col min="14340" max="14340" width="12.6640625" style="9" hidden="1"/>
    <col min="14341" max="14341" width="13.109375" style="9" hidden="1"/>
    <col min="14342" max="14593" width="9.109375" style="9" hidden="1"/>
    <col min="14594" max="14594" width="83" style="9" hidden="1"/>
    <col min="14595" max="14595" width="6.88671875" style="9" hidden="1"/>
    <col min="14596" max="14596" width="12.6640625" style="9" hidden="1"/>
    <col min="14597" max="14597" width="13.109375" style="9" hidden="1"/>
    <col min="14598" max="14849" width="9.109375" style="9" hidden="1"/>
    <col min="14850" max="14850" width="83" style="9" hidden="1"/>
    <col min="14851" max="14851" width="6.88671875" style="9" hidden="1"/>
    <col min="14852" max="14852" width="12.6640625" style="9" hidden="1"/>
    <col min="14853" max="14853" width="13.109375" style="9" hidden="1"/>
    <col min="14854" max="15105" width="9.109375" style="9" hidden="1"/>
    <col min="15106" max="15106" width="83" style="9" hidden="1"/>
    <col min="15107" max="15107" width="6.88671875" style="9" hidden="1"/>
    <col min="15108" max="15108" width="12.6640625" style="9" hidden="1"/>
    <col min="15109" max="15109" width="13.109375" style="9" hidden="1"/>
    <col min="15110" max="15361" width="9.109375" style="9" hidden="1"/>
    <col min="15362" max="15362" width="83" style="9" hidden="1"/>
    <col min="15363" max="15363" width="6.88671875" style="9" hidden="1"/>
    <col min="15364" max="15364" width="12.6640625" style="9" hidden="1"/>
    <col min="15365" max="15365" width="13.109375" style="9" hidden="1"/>
    <col min="15366" max="15617" width="9.109375" style="9" hidden="1"/>
    <col min="15618" max="15618" width="83" style="9" hidden="1"/>
    <col min="15619" max="15619" width="6.88671875" style="9" hidden="1"/>
    <col min="15620" max="15620" width="12.6640625" style="9" hidden="1"/>
    <col min="15621" max="15621" width="13.109375" style="9" hidden="1"/>
    <col min="15622" max="15873" width="9.109375" style="9" hidden="1"/>
    <col min="15874" max="15874" width="83" style="9" hidden="1"/>
    <col min="15875" max="15875" width="6.88671875" style="9" hidden="1"/>
    <col min="15876" max="15876" width="12.6640625" style="9" hidden="1"/>
    <col min="15877" max="15877" width="13.109375" style="9" hidden="1"/>
    <col min="15878" max="16129" width="9.109375" style="9" hidden="1"/>
    <col min="16130" max="16130" width="83" style="9" hidden="1"/>
    <col min="16131" max="16131" width="6.88671875" style="9" hidden="1"/>
    <col min="16132" max="16132" width="12.6640625" style="9" hidden="1"/>
    <col min="16133" max="16133" width="13.109375" style="9" hidden="1"/>
    <col min="16134" max="16379" width="9.109375" style="9" hidden="1"/>
    <col min="16380" max="16380" width="0" style="9" hidden="1"/>
    <col min="16381" max="16384" width="9.109375" style="9" hidden="1"/>
  </cols>
  <sheetData>
    <row r="1" spans="1:34" s="4" customFormat="1" hidden="1" x14ac:dyDescent="0.2">
      <c r="A1" s="1"/>
      <c r="B1" s="2"/>
      <c r="C1" s="3"/>
      <c r="D1" s="71"/>
      <c r="E1" s="71"/>
      <c r="N1" s="4" t="s">
        <v>2</v>
      </c>
    </row>
    <row r="2" spans="1:34" s="4" customFormat="1" hidden="1" x14ac:dyDescent="0.2">
      <c r="A2" s="1"/>
      <c r="B2" s="2"/>
      <c r="C2" s="3"/>
      <c r="D2" s="71"/>
      <c r="E2" s="71"/>
      <c r="N2" s="4" t="s">
        <v>2</v>
      </c>
    </row>
    <row r="3" spans="1:34" s="4" customFormat="1" hidden="1" x14ac:dyDescent="0.2">
      <c r="A3" s="1"/>
      <c r="B3" s="2"/>
      <c r="C3" s="3"/>
      <c r="D3" s="71"/>
      <c r="E3" s="71"/>
      <c r="N3" s="4" t="s">
        <v>2</v>
      </c>
    </row>
    <row r="4" spans="1:34" s="4" customFormat="1" hidden="1" x14ac:dyDescent="0.2">
      <c r="A4" s="1"/>
      <c r="B4" s="2"/>
      <c r="C4" s="3"/>
      <c r="D4" s="71"/>
      <c r="E4" s="71"/>
      <c r="N4" s="4" t="s">
        <v>2</v>
      </c>
    </row>
    <row r="5" spans="1:34" s="4" customFormat="1" hidden="1" x14ac:dyDescent="0.2">
      <c r="A5" s="1"/>
      <c r="B5" s="2"/>
      <c r="C5" s="3"/>
      <c r="D5" s="71"/>
      <c r="E5" s="71"/>
      <c r="N5" s="4" t="s">
        <v>2</v>
      </c>
    </row>
    <row r="6" spans="1:34" s="4" customFormat="1" hidden="1" x14ac:dyDescent="0.2">
      <c r="A6" s="1"/>
      <c r="B6" s="2"/>
      <c r="C6" s="3"/>
      <c r="D6" s="71"/>
      <c r="E6" s="71"/>
      <c r="N6" s="4" t="s">
        <v>2</v>
      </c>
    </row>
    <row r="7" spans="1:34" s="4" customFormat="1" hidden="1" x14ac:dyDescent="0.2">
      <c r="A7" s="1"/>
      <c r="B7" s="2"/>
      <c r="C7" s="3"/>
      <c r="D7" s="71"/>
      <c r="E7" s="71"/>
      <c r="N7" s="4" t="s">
        <v>2</v>
      </c>
    </row>
    <row r="8" spans="1:34" s="4" customFormat="1" hidden="1" x14ac:dyDescent="0.2">
      <c r="A8" s="1"/>
      <c r="B8" s="2"/>
      <c r="C8" s="3"/>
      <c r="D8" s="71"/>
      <c r="E8" s="71"/>
      <c r="N8" s="4" t="s">
        <v>2</v>
      </c>
    </row>
    <row r="9" spans="1:34" s="4" customFormat="1" hidden="1" x14ac:dyDescent="0.2">
      <c r="A9" s="1"/>
      <c r="B9" s="2"/>
      <c r="C9" s="3"/>
      <c r="D9" s="71"/>
      <c r="E9" s="71"/>
      <c r="N9" s="4" t="s">
        <v>2</v>
      </c>
    </row>
    <row r="10" spans="1:34" s="4" customFormat="1" hidden="1" x14ac:dyDescent="0.2">
      <c r="A10" s="1"/>
      <c r="B10" s="2"/>
      <c r="C10" s="3"/>
      <c r="D10" s="71"/>
      <c r="E10" s="71"/>
      <c r="N10" s="4" t="s">
        <v>2</v>
      </c>
    </row>
    <row r="11" spans="1:34" s="4" customFormat="1" hidden="1" x14ac:dyDescent="0.2">
      <c r="A11" s="1"/>
      <c r="B11" s="2"/>
      <c r="C11" s="3"/>
      <c r="D11" s="71"/>
      <c r="E11" s="71"/>
      <c r="N11" s="4" t="s">
        <v>2</v>
      </c>
    </row>
    <row r="12" spans="1:34" s="4" customFormat="1" ht="13.2" x14ac:dyDescent="0.25">
      <c r="A12" s="49"/>
      <c r="B12" s="2"/>
      <c r="C12" s="50"/>
      <c r="D12" s="51" t="s">
        <v>0</v>
      </c>
      <c r="E12" s="52" t="s">
        <v>131</v>
      </c>
      <c r="N12" s="4" t="s">
        <v>2</v>
      </c>
      <c r="AH12" s="53"/>
    </row>
    <row r="13" spans="1:34" s="4" customFormat="1" ht="13.8" x14ac:dyDescent="0.25">
      <c r="A13" s="54" t="s">
        <v>3</v>
      </c>
      <c r="B13" s="54"/>
      <c r="C13" s="77" t="s">
        <v>175</v>
      </c>
      <c r="D13" s="77"/>
      <c r="E13" s="77"/>
      <c r="F13" s="5"/>
      <c r="G13" s="5"/>
      <c r="H13" s="25"/>
      <c r="I13" s="25"/>
      <c r="J13" s="72"/>
      <c r="K13" s="72"/>
      <c r="L13" s="72"/>
      <c r="M13" s="72"/>
      <c r="N13" s="4" t="s">
        <v>2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</row>
    <row r="14" spans="1:34" s="4" customFormat="1" ht="13.8" x14ac:dyDescent="0.25">
      <c r="A14" s="54" t="s">
        <v>4</v>
      </c>
      <c r="B14" s="54"/>
      <c r="C14" s="76" t="s">
        <v>176</v>
      </c>
      <c r="D14" s="76"/>
      <c r="E14" s="76"/>
      <c r="F14" s="5"/>
      <c r="G14" s="5"/>
      <c r="H14" s="25"/>
      <c r="I14" s="25"/>
      <c r="J14" s="72"/>
      <c r="K14" s="72"/>
      <c r="L14" s="72"/>
      <c r="M14" s="72"/>
      <c r="N14" s="4" t="s">
        <v>2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</row>
    <row r="15" spans="1:34" s="4" customFormat="1" ht="13.8" x14ac:dyDescent="0.25">
      <c r="A15" s="54" t="s">
        <v>5</v>
      </c>
      <c r="B15" s="54"/>
      <c r="C15" s="78">
        <v>44927</v>
      </c>
      <c r="D15" s="78"/>
      <c r="E15" s="78"/>
      <c r="F15" s="6"/>
      <c r="G15" s="6"/>
      <c r="H15" s="25"/>
      <c r="I15" s="25"/>
      <c r="J15" s="72"/>
      <c r="K15" s="72"/>
      <c r="L15" s="72"/>
      <c r="M15" s="72"/>
      <c r="N15" s="4" t="s">
        <v>2</v>
      </c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</row>
    <row r="16" spans="1:34" s="4" customFormat="1" ht="13.8" x14ac:dyDescent="0.25">
      <c r="A16" s="54" t="s">
        <v>6</v>
      </c>
      <c r="B16" s="54"/>
      <c r="C16" s="78">
        <v>45016</v>
      </c>
      <c r="D16" s="78"/>
      <c r="E16" s="78"/>
      <c r="F16" s="6"/>
      <c r="G16" s="6"/>
      <c r="H16" s="25"/>
      <c r="I16" s="25"/>
      <c r="J16" s="72"/>
      <c r="K16" s="72"/>
      <c r="L16" s="72"/>
      <c r="M16" s="72"/>
      <c r="N16" s="4" t="s">
        <v>2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</row>
    <row r="17" spans="1:34" s="4" customFormat="1" ht="13.8" x14ac:dyDescent="0.25">
      <c r="A17" s="54" t="s">
        <v>7</v>
      </c>
      <c r="B17" s="54"/>
      <c r="C17" s="79">
        <v>2</v>
      </c>
      <c r="D17" s="79"/>
      <c r="E17" s="79"/>
      <c r="F17" s="7"/>
      <c r="G17" s="7"/>
      <c r="H17" s="25"/>
      <c r="I17" s="25"/>
      <c r="J17" s="72"/>
      <c r="K17" s="72"/>
      <c r="L17" s="72"/>
      <c r="M17" s="72"/>
      <c r="N17" s="4" t="s">
        <v>2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</row>
    <row r="18" spans="1:34" s="4" customFormat="1" ht="13.8" x14ac:dyDescent="0.25">
      <c r="A18" s="54" t="s">
        <v>8</v>
      </c>
      <c r="B18" s="54"/>
      <c r="C18" s="76" t="s">
        <v>177</v>
      </c>
      <c r="D18" s="76"/>
      <c r="E18" s="76"/>
      <c r="F18" s="5"/>
      <c r="G18" s="5"/>
      <c r="H18" s="25"/>
      <c r="I18" s="25"/>
      <c r="J18" s="72"/>
      <c r="K18" s="72"/>
      <c r="L18" s="72"/>
      <c r="M18" s="72"/>
      <c r="N18" s="4" t="s">
        <v>2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</row>
    <row r="19" spans="1:34" s="4" customFormat="1" ht="13.8" x14ac:dyDescent="0.25">
      <c r="A19" s="54" t="s">
        <v>9</v>
      </c>
      <c r="B19" s="54"/>
      <c r="C19" s="76" t="s">
        <v>179</v>
      </c>
      <c r="D19" s="76"/>
      <c r="E19" s="76"/>
      <c r="F19" s="5"/>
      <c r="G19" s="5"/>
      <c r="H19" s="25"/>
      <c r="I19" s="25"/>
      <c r="J19" s="72"/>
      <c r="K19" s="72"/>
      <c r="L19" s="72"/>
      <c r="M19" s="72"/>
      <c r="N19" s="4" t="s">
        <v>2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</row>
    <row r="20" spans="1:34" s="4" customFormat="1" ht="13.8" x14ac:dyDescent="0.25">
      <c r="A20" s="54" t="s">
        <v>10</v>
      </c>
      <c r="B20" s="54"/>
      <c r="C20" s="76" t="s">
        <v>181</v>
      </c>
      <c r="D20" s="76"/>
      <c r="E20" s="76"/>
      <c r="F20" s="5"/>
      <c r="G20" s="5"/>
      <c r="H20" s="25"/>
      <c r="I20" s="25"/>
      <c r="J20" s="72"/>
      <c r="K20" s="72"/>
      <c r="L20" s="72"/>
      <c r="M20" s="72"/>
      <c r="N20" s="4" t="s">
        <v>2</v>
      </c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</row>
    <row r="21" spans="1:34" s="4" customFormat="1" ht="13.8" x14ac:dyDescent="0.25">
      <c r="A21" s="54" t="s">
        <v>11</v>
      </c>
      <c r="B21" s="54"/>
      <c r="C21" s="78">
        <v>45045</v>
      </c>
      <c r="D21" s="78"/>
      <c r="E21" s="78"/>
      <c r="F21" s="6"/>
      <c r="G21" s="6"/>
      <c r="H21" s="25"/>
      <c r="I21" s="25"/>
      <c r="J21" s="72"/>
      <c r="K21" s="72"/>
      <c r="L21" s="72"/>
      <c r="M21" s="72"/>
      <c r="N21" s="4" t="s">
        <v>2</v>
      </c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</row>
    <row r="22" spans="1:34" s="4" customFormat="1" ht="13.8" x14ac:dyDescent="0.25">
      <c r="A22" s="54" t="s">
        <v>12</v>
      </c>
      <c r="B22" s="54"/>
      <c r="C22" s="76" t="s">
        <v>178</v>
      </c>
      <c r="D22" s="76"/>
      <c r="E22" s="76"/>
      <c r="F22" s="6"/>
      <c r="G22" s="6"/>
      <c r="H22" s="25"/>
      <c r="I22" s="25"/>
      <c r="J22" s="72"/>
      <c r="K22" s="72"/>
      <c r="L22" s="72"/>
      <c r="M22" s="72"/>
      <c r="N22" s="4" t="s">
        <v>2</v>
      </c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</row>
    <row r="23" spans="1:34" ht="15" customHeight="1" x14ac:dyDescent="0.2">
      <c r="A23" s="54" t="s">
        <v>13</v>
      </c>
      <c r="B23" s="54"/>
      <c r="C23" s="84" t="s">
        <v>180</v>
      </c>
      <c r="D23" s="84"/>
      <c r="E23" s="84"/>
      <c r="F23" s="5"/>
      <c r="G23" s="5"/>
      <c r="H23" s="4"/>
      <c r="I23" s="4"/>
      <c r="N23" s="4" t="s">
        <v>2</v>
      </c>
    </row>
    <row r="24" spans="1:34" ht="15.75" customHeight="1" x14ac:dyDescent="0.25">
      <c r="A24" s="61" t="str">
        <f>IF(OR(C15="",C16=""),"",IF(AND(C15&lt;C16,YEAR(C15)=YEAR(C16)),"","Унијели сте неисправне датуме!"))</f>
        <v/>
      </c>
      <c r="B24" s="55"/>
      <c r="C24" s="63" t="str">
        <f>IF((C15=""),"",IF(DAY(C15)&lt;&gt; 1,"Унијели сте неисправан датум од!", ""))</f>
        <v/>
      </c>
      <c r="D24" s="64"/>
      <c r="E24" s="64" t="str">
        <f>IF((C16=""),"",IF(DAY(C16)&lt; 28,"Унијели сте неисправан датум до!", ""))</f>
        <v/>
      </c>
      <c r="F24" s="5"/>
      <c r="G24" s="5"/>
      <c r="N24" s="4" t="s">
        <v>2</v>
      </c>
    </row>
    <row r="25" spans="1:34" ht="17.399999999999999" x14ac:dyDescent="0.3">
      <c r="A25" s="85" t="s">
        <v>14</v>
      </c>
      <c r="B25" s="85"/>
      <c r="C25" s="85"/>
      <c r="D25" s="85"/>
      <c r="E25" s="85"/>
      <c r="F25" s="69"/>
      <c r="G25" s="69"/>
      <c r="N25" s="4" t="s">
        <v>2</v>
      </c>
    </row>
    <row r="26" spans="1:34" s="4" customFormat="1" ht="13.8" thickBot="1" x14ac:dyDescent="0.25">
      <c r="A26" s="80"/>
      <c r="B26" s="81"/>
      <c r="C26" s="81"/>
      <c r="D26" s="81"/>
      <c r="E26" s="81"/>
      <c r="N26" s="4" t="s">
        <v>2</v>
      </c>
    </row>
    <row r="27" spans="1:34" ht="30.6" x14ac:dyDescent="0.25">
      <c r="A27" s="26" t="s">
        <v>15</v>
      </c>
      <c r="B27" s="26" t="s">
        <v>16</v>
      </c>
      <c r="C27" s="26" t="s">
        <v>17</v>
      </c>
      <c r="D27" s="82" t="s">
        <v>18</v>
      </c>
      <c r="E27" s="83"/>
      <c r="N27" s="4" t="s">
        <v>2</v>
      </c>
      <c r="AH27" s="53"/>
    </row>
    <row r="28" spans="1:34" ht="13.2" x14ac:dyDescent="0.25">
      <c r="A28" s="15"/>
      <c r="B28" s="15"/>
      <c r="C28" s="15"/>
      <c r="D28" s="27" t="s">
        <v>19</v>
      </c>
      <c r="E28" s="27" t="s">
        <v>20</v>
      </c>
      <c r="N28" s="4" t="s">
        <v>2</v>
      </c>
      <c r="AH28" s="53"/>
    </row>
    <row r="29" spans="1:34" x14ac:dyDescent="0.2">
      <c r="A29" s="15">
        <v>1</v>
      </c>
      <c r="B29" s="15">
        <v>2</v>
      </c>
      <c r="C29" s="15">
        <v>3</v>
      </c>
      <c r="D29" s="27">
        <v>4</v>
      </c>
      <c r="E29" s="27">
        <v>5</v>
      </c>
      <c r="N29" s="4" t="s">
        <v>2</v>
      </c>
    </row>
    <row r="30" spans="1:34" ht="20.399999999999999" x14ac:dyDescent="0.2">
      <c r="A30" s="16"/>
      <c r="B30" s="16" t="s">
        <v>21</v>
      </c>
      <c r="C30" s="17">
        <v>201</v>
      </c>
      <c r="D30" s="28">
        <f>D31+D37+D38+D39+D40+D41</f>
        <v>7670560</v>
      </c>
      <c r="E30" s="28">
        <f>E31+E37+E38+E39+E40+E41</f>
        <v>7442509</v>
      </c>
    </row>
    <row r="31" spans="1:34" x14ac:dyDescent="0.2">
      <c r="A31" s="18">
        <v>60</v>
      </c>
      <c r="B31" s="19" t="s">
        <v>22</v>
      </c>
      <c r="C31" s="20">
        <f>C30+1</f>
        <v>202</v>
      </c>
      <c r="D31" s="29">
        <f>D32+D33+D34+D35+D36</f>
        <v>0</v>
      </c>
      <c r="E31" s="29">
        <f>E32+E33+E34+E35+E36</f>
        <v>0</v>
      </c>
    </row>
    <row r="32" spans="1:34" x14ac:dyDescent="0.2">
      <c r="A32" s="18" t="s">
        <v>23</v>
      </c>
      <c r="B32" s="21" t="s">
        <v>24</v>
      </c>
      <c r="C32" s="20">
        <f t="shared" ref="C32:C79" si="0">C31+1</f>
        <v>203</v>
      </c>
      <c r="D32" s="31"/>
      <c r="E32" s="30"/>
    </row>
    <row r="33" spans="1:5" x14ac:dyDescent="0.2">
      <c r="A33" s="18">
        <v>601</v>
      </c>
      <c r="B33" s="21" t="s">
        <v>25</v>
      </c>
      <c r="C33" s="20">
        <f t="shared" si="0"/>
        <v>204</v>
      </c>
      <c r="D33" s="31"/>
      <c r="E33" s="30"/>
    </row>
    <row r="34" spans="1:5" x14ac:dyDescent="0.2">
      <c r="A34" s="18">
        <v>603</v>
      </c>
      <c r="B34" s="21" t="s">
        <v>26</v>
      </c>
      <c r="C34" s="20">
        <f t="shared" si="0"/>
        <v>205</v>
      </c>
      <c r="D34" s="31"/>
      <c r="E34" s="30"/>
    </row>
    <row r="35" spans="1:5" x14ac:dyDescent="0.2">
      <c r="A35" s="18">
        <v>604</v>
      </c>
      <c r="B35" s="21" t="s">
        <v>27</v>
      </c>
      <c r="C35" s="20">
        <f t="shared" si="0"/>
        <v>206</v>
      </c>
      <c r="D35" s="31"/>
      <c r="E35" s="30"/>
    </row>
    <row r="36" spans="1:5" x14ac:dyDescent="0.2">
      <c r="A36" s="18" t="s">
        <v>28</v>
      </c>
      <c r="B36" s="21" t="s">
        <v>29</v>
      </c>
      <c r="C36" s="20">
        <f t="shared" si="0"/>
        <v>207</v>
      </c>
      <c r="D36" s="31"/>
      <c r="E36" s="30"/>
    </row>
    <row r="37" spans="1:5" x14ac:dyDescent="0.2">
      <c r="A37" s="18" t="s">
        <v>30</v>
      </c>
      <c r="B37" s="19" t="s">
        <v>31</v>
      </c>
      <c r="C37" s="20">
        <f t="shared" si="0"/>
        <v>208</v>
      </c>
      <c r="D37" s="31">
        <v>7259205</v>
      </c>
      <c r="E37" s="31">
        <v>6944178</v>
      </c>
    </row>
    <row r="38" spans="1:5" x14ac:dyDescent="0.2">
      <c r="A38" s="18" t="s">
        <v>32</v>
      </c>
      <c r="B38" s="19" t="s">
        <v>33</v>
      </c>
      <c r="C38" s="20">
        <f t="shared" si="0"/>
        <v>209</v>
      </c>
      <c r="D38" s="31">
        <v>243277</v>
      </c>
      <c r="E38" s="31">
        <v>247478</v>
      </c>
    </row>
    <row r="39" spans="1:5" x14ac:dyDescent="0.2">
      <c r="A39" s="18" t="s">
        <v>34</v>
      </c>
      <c r="B39" s="21" t="s">
        <v>35</v>
      </c>
      <c r="C39" s="20">
        <f t="shared" si="0"/>
        <v>210</v>
      </c>
      <c r="D39" s="31">
        <v>0</v>
      </c>
      <c r="E39" s="30">
        <v>0</v>
      </c>
    </row>
    <row r="40" spans="1:5" x14ac:dyDescent="0.2">
      <c r="A40" s="18" t="s">
        <v>36</v>
      </c>
      <c r="B40" s="21" t="s">
        <v>37</v>
      </c>
      <c r="C40" s="20">
        <f t="shared" si="0"/>
        <v>211</v>
      </c>
      <c r="D40" s="31">
        <v>15181</v>
      </c>
      <c r="E40" s="31">
        <v>6986</v>
      </c>
    </row>
    <row r="41" spans="1:5" x14ac:dyDescent="0.2">
      <c r="A41" s="18" t="s">
        <v>38</v>
      </c>
      <c r="B41" s="21" t="s">
        <v>39</v>
      </c>
      <c r="C41" s="20">
        <f t="shared" si="0"/>
        <v>212</v>
      </c>
      <c r="D41" s="31">
        <v>152897</v>
      </c>
      <c r="E41" s="31">
        <v>243867</v>
      </c>
    </row>
    <row r="42" spans="1:5" x14ac:dyDescent="0.2">
      <c r="A42" s="15"/>
      <c r="B42" s="16" t="s">
        <v>133</v>
      </c>
      <c r="C42" s="17">
        <f t="shared" si="0"/>
        <v>213</v>
      </c>
      <c r="D42" s="28">
        <f>D43+D65</f>
        <v>7206202</v>
      </c>
      <c r="E42" s="28">
        <f>E43+E65</f>
        <v>7088461</v>
      </c>
    </row>
    <row r="43" spans="1:5" x14ac:dyDescent="0.2">
      <c r="A43" s="18"/>
      <c r="B43" s="21" t="s">
        <v>134</v>
      </c>
      <c r="C43" s="20">
        <f t="shared" si="0"/>
        <v>214</v>
      </c>
      <c r="D43" s="29">
        <f>D44+D54+D60</f>
        <v>3281704</v>
      </c>
      <c r="E43" s="29">
        <f>E44+E54+E60</f>
        <v>3614817</v>
      </c>
    </row>
    <row r="44" spans="1:5" x14ac:dyDescent="0.2">
      <c r="A44" s="18">
        <v>50</v>
      </c>
      <c r="B44" s="21" t="s">
        <v>135</v>
      </c>
      <c r="C44" s="20">
        <f t="shared" si="0"/>
        <v>215</v>
      </c>
      <c r="D44" s="29">
        <f>D45+D46+D47+D48+D49+D50+D51+D52+D53</f>
        <v>229474</v>
      </c>
      <c r="E44" s="29">
        <f>E45+E46+E47+E48+E49+E50+E51+E52+E53</f>
        <v>256142</v>
      </c>
    </row>
    <row r="45" spans="1:5" x14ac:dyDescent="0.2">
      <c r="A45" s="18">
        <v>500</v>
      </c>
      <c r="B45" s="19" t="s">
        <v>40</v>
      </c>
      <c r="C45" s="20">
        <f t="shared" si="0"/>
        <v>216</v>
      </c>
      <c r="D45" s="31"/>
      <c r="E45" s="31"/>
    </row>
    <row r="46" spans="1:5" x14ac:dyDescent="0.2">
      <c r="A46" s="18">
        <v>501</v>
      </c>
      <c r="B46" s="21" t="s">
        <v>41</v>
      </c>
      <c r="C46" s="20">
        <f t="shared" si="0"/>
        <v>217</v>
      </c>
      <c r="D46" s="31"/>
      <c r="E46" s="30"/>
    </row>
    <row r="47" spans="1:5" x14ac:dyDescent="0.2">
      <c r="A47" s="18">
        <v>502</v>
      </c>
      <c r="B47" s="21" t="s">
        <v>42</v>
      </c>
      <c r="C47" s="20">
        <f t="shared" si="0"/>
        <v>218</v>
      </c>
      <c r="D47" s="31"/>
      <c r="E47" s="31">
        <v>0</v>
      </c>
    </row>
    <row r="48" spans="1:5" x14ac:dyDescent="0.2">
      <c r="A48" s="18">
        <v>503</v>
      </c>
      <c r="B48" s="21" t="s">
        <v>43</v>
      </c>
      <c r="C48" s="20">
        <f t="shared" si="0"/>
        <v>219</v>
      </c>
      <c r="D48" s="31"/>
      <c r="E48" s="30"/>
    </row>
    <row r="49" spans="1:5" x14ac:dyDescent="0.2">
      <c r="A49" s="18">
        <v>504</v>
      </c>
      <c r="B49" s="19" t="s">
        <v>44</v>
      </c>
      <c r="C49" s="20">
        <f t="shared" si="0"/>
        <v>220</v>
      </c>
      <c r="D49" s="31">
        <v>52070</v>
      </c>
      <c r="E49" s="31">
        <v>57325</v>
      </c>
    </row>
    <row r="50" spans="1:5" x14ac:dyDescent="0.2">
      <c r="A50" s="18">
        <v>505</v>
      </c>
      <c r="B50" s="19" t="s">
        <v>45</v>
      </c>
      <c r="C50" s="20">
        <f t="shared" si="0"/>
        <v>221</v>
      </c>
      <c r="D50" s="31"/>
      <c r="E50" s="30"/>
    </row>
    <row r="51" spans="1:5" x14ac:dyDescent="0.2">
      <c r="A51" s="18">
        <v>506</v>
      </c>
      <c r="B51" s="19" t="s">
        <v>46</v>
      </c>
      <c r="C51" s="20">
        <v>222</v>
      </c>
      <c r="D51" s="31">
        <v>0</v>
      </c>
      <c r="E51" s="30">
        <v>0</v>
      </c>
    </row>
    <row r="52" spans="1:5" x14ac:dyDescent="0.2">
      <c r="A52" s="18">
        <v>507</v>
      </c>
      <c r="B52" s="19" t="s">
        <v>47</v>
      </c>
      <c r="C52" s="20">
        <v>223</v>
      </c>
      <c r="D52" s="31"/>
      <c r="E52" s="30"/>
    </row>
    <row r="53" spans="1:5" x14ac:dyDescent="0.2">
      <c r="A53" s="18">
        <v>509</v>
      </c>
      <c r="B53" s="19" t="s">
        <v>136</v>
      </c>
      <c r="C53" s="20">
        <v>224</v>
      </c>
      <c r="D53" s="31">
        <v>177404</v>
      </c>
      <c r="E53" s="31">
        <v>198817</v>
      </c>
    </row>
    <row r="54" spans="1:5" x14ac:dyDescent="0.2">
      <c r="A54" s="18">
        <v>51</v>
      </c>
      <c r="B54" s="19" t="s">
        <v>137</v>
      </c>
      <c r="C54" s="20">
        <f t="shared" si="0"/>
        <v>225</v>
      </c>
      <c r="D54" s="29">
        <f>D55+D56+D57+D58+D59</f>
        <v>0</v>
      </c>
      <c r="E54" s="29">
        <f>E55+E56+E57+E58+E59</f>
        <v>0</v>
      </c>
    </row>
    <row r="55" spans="1:5" x14ac:dyDescent="0.2">
      <c r="A55" s="18" t="s">
        <v>48</v>
      </c>
      <c r="B55" s="19" t="s">
        <v>49</v>
      </c>
      <c r="C55" s="20">
        <f t="shared" si="0"/>
        <v>226</v>
      </c>
      <c r="D55" s="31"/>
      <c r="E55" s="30"/>
    </row>
    <row r="56" spans="1:5" x14ac:dyDescent="0.2">
      <c r="A56" s="18">
        <v>511</v>
      </c>
      <c r="B56" s="19" t="s">
        <v>50</v>
      </c>
      <c r="C56" s="20">
        <f t="shared" si="0"/>
        <v>227</v>
      </c>
      <c r="D56" s="31"/>
      <c r="E56" s="30"/>
    </row>
    <row r="57" spans="1:5" x14ac:dyDescent="0.2">
      <c r="A57" s="18" t="s">
        <v>51</v>
      </c>
      <c r="B57" s="21" t="s">
        <v>52</v>
      </c>
      <c r="C57" s="20">
        <f t="shared" si="0"/>
        <v>228</v>
      </c>
      <c r="D57" s="31"/>
      <c r="E57" s="30"/>
    </row>
    <row r="58" spans="1:5" x14ac:dyDescent="0.2">
      <c r="A58" s="18" t="s">
        <v>53</v>
      </c>
      <c r="B58" s="21" t="s">
        <v>54</v>
      </c>
      <c r="C58" s="20">
        <f t="shared" si="0"/>
        <v>229</v>
      </c>
      <c r="D58" s="31"/>
      <c r="E58" s="30"/>
    </row>
    <row r="59" spans="1:5" x14ac:dyDescent="0.2">
      <c r="A59" s="18">
        <v>518</v>
      </c>
      <c r="B59" s="21" t="s">
        <v>55</v>
      </c>
      <c r="C59" s="20">
        <f t="shared" si="0"/>
        <v>230</v>
      </c>
      <c r="D59" s="31"/>
      <c r="E59" s="30"/>
    </row>
    <row r="60" spans="1:5" x14ac:dyDescent="0.2">
      <c r="A60" s="18">
        <v>52</v>
      </c>
      <c r="B60" s="19" t="s">
        <v>138</v>
      </c>
      <c r="C60" s="20">
        <f t="shared" si="0"/>
        <v>231</v>
      </c>
      <c r="D60" s="29">
        <f>D61+D62+D63+D64</f>
        <v>3052230</v>
      </c>
      <c r="E60" s="29">
        <f>E61+E62+E64</f>
        <v>3358675</v>
      </c>
    </row>
    <row r="61" spans="1:5" ht="20.399999999999999" x14ac:dyDescent="0.2">
      <c r="A61" s="18" t="s">
        <v>56</v>
      </c>
      <c r="B61" s="21" t="s">
        <v>57</v>
      </c>
      <c r="C61" s="20">
        <f t="shared" si="0"/>
        <v>232</v>
      </c>
      <c r="D61" s="31">
        <v>2289561</v>
      </c>
      <c r="E61" s="31">
        <v>2063228</v>
      </c>
    </row>
    <row r="62" spans="1:5" x14ac:dyDescent="0.2">
      <c r="A62" s="18" t="s">
        <v>58</v>
      </c>
      <c r="B62" s="21" t="s">
        <v>59</v>
      </c>
      <c r="C62" s="20">
        <f t="shared" si="0"/>
        <v>233</v>
      </c>
      <c r="D62" s="31">
        <v>422223</v>
      </c>
      <c r="E62" s="31">
        <v>323274</v>
      </c>
    </row>
    <row r="63" spans="1:5" x14ac:dyDescent="0.2">
      <c r="A63" s="18">
        <v>528</v>
      </c>
      <c r="B63" s="21" t="s">
        <v>60</v>
      </c>
      <c r="C63" s="20">
        <v>234</v>
      </c>
      <c r="D63" s="31"/>
      <c r="E63" s="30"/>
    </row>
    <row r="64" spans="1:5" x14ac:dyDescent="0.2">
      <c r="A64" s="18" t="s">
        <v>61</v>
      </c>
      <c r="B64" s="21" t="s">
        <v>139</v>
      </c>
      <c r="C64" s="20">
        <v>235</v>
      </c>
      <c r="D64" s="31">
        <v>340446</v>
      </c>
      <c r="E64" s="31">
        <v>972173</v>
      </c>
    </row>
    <row r="65" spans="1:5" x14ac:dyDescent="0.2">
      <c r="A65" s="18"/>
      <c r="B65" s="19" t="s">
        <v>140</v>
      </c>
      <c r="C65" s="20">
        <v>236</v>
      </c>
      <c r="D65" s="29">
        <f>D66+D69+D75</f>
        <v>3924498</v>
      </c>
      <c r="E65" s="29">
        <f>E66+E69+E75</f>
        <v>3473644</v>
      </c>
    </row>
    <row r="66" spans="1:5" x14ac:dyDescent="0.2">
      <c r="A66" s="18">
        <v>53</v>
      </c>
      <c r="B66" s="19" t="s">
        <v>141</v>
      </c>
      <c r="C66" s="20">
        <v>237</v>
      </c>
      <c r="D66" s="29">
        <f>D67+D68</f>
        <v>124824</v>
      </c>
      <c r="E66" s="29">
        <f>E67+E68</f>
        <v>144595</v>
      </c>
    </row>
    <row r="67" spans="1:5" x14ac:dyDescent="0.2">
      <c r="A67" s="18">
        <v>530</v>
      </c>
      <c r="B67" s="19" t="s">
        <v>62</v>
      </c>
      <c r="C67" s="20">
        <v>238</v>
      </c>
      <c r="D67" s="31">
        <v>124824</v>
      </c>
      <c r="E67" s="31">
        <v>144595</v>
      </c>
    </row>
    <row r="68" spans="1:5" x14ac:dyDescent="0.2">
      <c r="A68" s="18" t="s">
        <v>63</v>
      </c>
      <c r="B68" s="21" t="s">
        <v>64</v>
      </c>
      <c r="C68" s="20">
        <v>239</v>
      </c>
      <c r="D68" s="31"/>
      <c r="E68" s="30"/>
    </row>
    <row r="69" spans="1:5" x14ac:dyDescent="0.2">
      <c r="A69" s="18">
        <v>54</v>
      </c>
      <c r="B69" s="21" t="s">
        <v>142</v>
      </c>
      <c r="C69" s="20">
        <v>240</v>
      </c>
      <c r="D69" s="29">
        <f>D70+D71+D72+D73+D74</f>
        <v>2955268</v>
      </c>
      <c r="E69" s="29">
        <f>E70+E71+E72+E73+E74</f>
        <v>2683582</v>
      </c>
    </row>
    <row r="70" spans="1:5" x14ac:dyDescent="0.2">
      <c r="A70" s="18">
        <v>540</v>
      </c>
      <c r="B70" s="21" t="s">
        <v>65</v>
      </c>
      <c r="C70" s="20">
        <f t="shared" si="0"/>
        <v>241</v>
      </c>
      <c r="D70" s="31">
        <v>129087</v>
      </c>
      <c r="E70" s="31">
        <v>119844</v>
      </c>
    </row>
    <row r="71" spans="1:5" x14ac:dyDescent="0.2">
      <c r="A71" s="18">
        <v>541</v>
      </c>
      <c r="B71" s="21" t="s">
        <v>66</v>
      </c>
      <c r="C71" s="20">
        <f t="shared" si="0"/>
        <v>242</v>
      </c>
      <c r="D71" s="31">
        <v>373955</v>
      </c>
      <c r="E71" s="31">
        <v>267226</v>
      </c>
    </row>
    <row r="72" spans="1:5" x14ac:dyDescent="0.2">
      <c r="A72" s="18" t="s">
        <v>67</v>
      </c>
      <c r="B72" s="19" t="s">
        <v>143</v>
      </c>
      <c r="C72" s="20">
        <f t="shared" si="0"/>
        <v>243</v>
      </c>
      <c r="D72" s="31">
        <v>1891232</v>
      </c>
      <c r="E72" s="31">
        <v>1677210</v>
      </c>
    </row>
    <row r="73" spans="1:5" ht="20.399999999999999" x14ac:dyDescent="0.2">
      <c r="A73" s="18" t="s">
        <v>68</v>
      </c>
      <c r="B73" s="19" t="s">
        <v>69</v>
      </c>
      <c r="C73" s="20">
        <f t="shared" si="0"/>
        <v>244</v>
      </c>
      <c r="D73" s="31">
        <v>560994</v>
      </c>
      <c r="E73" s="31">
        <v>619302</v>
      </c>
    </row>
    <row r="74" spans="1:5" x14ac:dyDescent="0.2">
      <c r="A74" s="18">
        <v>546</v>
      </c>
      <c r="B74" s="19" t="s">
        <v>70</v>
      </c>
      <c r="C74" s="20">
        <f t="shared" si="0"/>
        <v>245</v>
      </c>
      <c r="D74" s="31"/>
      <c r="E74" s="32"/>
    </row>
    <row r="75" spans="1:5" x14ac:dyDescent="0.2">
      <c r="A75" s="18">
        <v>55</v>
      </c>
      <c r="B75" s="19" t="s">
        <v>144</v>
      </c>
      <c r="C75" s="20">
        <f t="shared" si="0"/>
        <v>246</v>
      </c>
      <c r="D75" s="29">
        <f>D76+D77</f>
        <v>844406</v>
      </c>
      <c r="E75" s="29">
        <f>E76+E77</f>
        <v>645467</v>
      </c>
    </row>
    <row r="76" spans="1:5" x14ac:dyDescent="0.2">
      <c r="A76" s="18">
        <v>550</v>
      </c>
      <c r="B76" s="19" t="s">
        <v>71</v>
      </c>
      <c r="C76" s="20">
        <f t="shared" si="0"/>
        <v>247</v>
      </c>
      <c r="D76" s="31">
        <v>774880</v>
      </c>
      <c r="E76" s="31">
        <v>580704</v>
      </c>
    </row>
    <row r="77" spans="1:5" x14ac:dyDescent="0.2">
      <c r="A77" s="18" t="s">
        <v>145</v>
      </c>
      <c r="B77" s="19" t="s">
        <v>72</v>
      </c>
      <c r="C77" s="20">
        <f t="shared" si="0"/>
        <v>248</v>
      </c>
      <c r="D77" s="31">
        <v>69526</v>
      </c>
      <c r="E77" s="31">
        <v>64763</v>
      </c>
    </row>
    <row r="78" spans="1:5" x14ac:dyDescent="0.2">
      <c r="A78" s="15"/>
      <c r="B78" s="16" t="s">
        <v>73</v>
      </c>
      <c r="C78" s="17">
        <f t="shared" si="0"/>
        <v>249</v>
      </c>
      <c r="D78" s="28">
        <f>IF(D30-D42&lt;0,0,D30-D42)</f>
        <v>464358</v>
      </c>
      <c r="E78" s="28">
        <f>IF(E30-E42&lt;0,0,E30-E42)</f>
        <v>354048</v>
      </c>
    </row>
    <row r="79" spans="1:5" x14ac:dyDescent="0.2">
      <c r="A79" s="15"/>
      <c r="B79" s="16" t="s">
        <v>74</v>
      </c>
      <c r="C79" s="17">
        <f t="shared" si="0"/>
        <v>250</v>
      </c>
      <c r="D79" s="28">
        <f>IF(D42-D30&lt;0,0,D42-D30)</f>
        <v>0</v>
      </c>
      <c r="E79" s="28">
        <f>IF(E42-E30&lt;0,0,E42-E30)</f>
        <v>0</v>
      </c>
    </row>
    <row r="80" spans="1:5" ht="20.399999999999999" x14ac:dyDescent="0.2">
      <c r="A80" s="15">
        <v>66</v>
      </c>
      <c r="B80" s="16" t="s">
        <v>146</v>
      </c>
      <c r="C80" s="17">
        <v>251</v>
      </c>
      <c r="D80" s="28">
        <f>D81+D82+D83+D84</f>
        <v>20560</v>
      </c>
      <c r="E80" s="28">
        <f>E81+E82+E83+E84</f>
        <v>66131</v>
      </c>
    </row>
    <row r="81" spans="1:5" x14ac:dyDescent="0.2">
      <c r="A81" s="18" t="s">
        <v>75</v>
      </c>
      <c r="B81" s="19" t="s">
        <v>76</v>
      </c>
      <c r="C81" s="20">
        <v>252</v>
      </c>
      <c r="D81" s="31"/>
      <c r="E81" s="32"/>
    </row>
    <row r="82" spans="1:5" x14ac:dyDescent="0.2">
      <c r="A82" s="18">
        <v>662</v>
      </c>
      <c r="B82" s="19" t="s">
        <v>77</v>
      </c>
      <c r="C82" s="20">
        <v>253</v>
      </c>
      <c r="D82" s="31">
        <v>20560</v>
      </c>
      <c r="E82" s="31">
        <v>66131</v>
      </c>
    </row>
    <row r="83" spans="1:5" x14ac:dyDescent="0.2">
      <c r="A83" s="18">
        <v>663</v>
      </c>
      <c r="B83" s="19" t="s">
        <v>78</v>
      </c>
      <c r="C83" s="22">
        <v>254</v>
      </c>
      <c r="D83" s="31">
        <v>0</v>
      </c>
      <c r="E83" s="32">
        <v>0</v>
      </c>
    </row>
    <row r="84" spans="1:5" x14ac:dyDescent="0.2">
      <c r="A84" s="18" t="s">
        <v>79</v>
      </c>
      <c r="B84" s="19" t="s">
        <v>80</v>
      </c>
      <c r="C84" s="22">
        <f t="shared" ref="C84:C145" si="1">C83+1</f>
        <v>255</v>
      </c>
      <c r="D84" s="33"/>
      <c r="E84" s="32"/>
    </row>
    <row r="85" spans="1:5" x14ac:dyDescent="0.2">
      <c r="A85" s="15">
        <v>56</v>
      </c>
      <c r="B85" s="16" t="s">
        <v>147</v>
      </c>
      <c r="C85" s="23">
        <f t="shared" si="1"/>
        <v>256</v>
      </c>
      <c r="D85" s="28">
        <f>D86+D87+D88+D89</f>
        <v>381</v>
      </c>
      <c r="E85" s="28">
        <f>E86+E87+E88+E89</f>
        <v>18</v>
      </c>
    </row>
    <row r="86" spans="1:5" x14ac:dyDescent="0.2">
      <c r="A86" s="18" t="s">
        <v>81</v>
      </c>
      <c r="B86" s="19" t="s">
        <v>82</v>
      </c>
      <c r="C86" s="22">
        <f t="shared" si="1"/>
        <v>257</v>
      </c>
      <c r="D86" s="31"/>
      <c r="E86" s="32"/>
    </row>
    <row r="87" spans="1:5" x14ac:dyDescent="0.2">
      <c r="A87" s="18">
        <v>562</v>
      </c>
      <c r="B87" s="19" t="s">
        <v>83</v>
      </c>
      <c r="C87" s="22">
        <f t="shared" si="1"/>
        <v>258</v>
      </c>
      <c r="D87" s="31">
        <v>381</v>
      </c>
      <c r="E87" s="31">
        <v>18</v>
      </c>
    </row>
    <row r="88" spans="1:5" x14ac:dyDescent="0.2">
      <c r="A88" s="18">
        <v>563</v>
      </c>
      <c r="B88" s="19" t="s">
        <v>84</v>
      </c>
      <c r="C88" s="22">
        <f t="shared" si="1"/>
        <v>259</v>
      </c>
      <c r="D88" s="31">
        <v>0</v>
      </c>
      <c r="E88" s="32">
        <v>0</v>
      </c>
    </row>
    <row r="89" spans="1:5" x14ac:dyDescent="0.2">
      <c r="A89" s="18" t="s">
        <v>85</v>
      </c>
      <c r="B89" s="19" t="s">
        <v>148</v>
      </c>
      <c r="C89" s="22">
        <f t="shared" si="1"/>
        <v>260</v>
      </c>
      <c r="D89" s="33"/>
      <c r="E89" s="32"/>
    </row>
    <row r="90" spans="1:5" x14ac:dyDescent="0.2">
      <c r="A90" s="15"/>
      <c r="B90" s="16" t="s">
        <v>149</v>
      </c>
      <c r="C90" s="23">
        <f t="shared" si="1"/>
        <v>261</v>
      </c>
      <c r="D90" s="28">
        <f>IF(D78-D79+D80-D85&lt;0,0,D78-D79+D80-D85)</f>
        <v>484537</v>
      </c>
      <c r="E90" s="28">
        <f>IF(E78-E79+E80-E85&lt;0,0,E78-E79+E80-E85)</f>
        <v>420161</v>
      </c>
    </row>
    <row r="91" spans="1:5" x14ac:dyDescent="0.2">
      <c r="A91" s="15"/>
      <c r="B91" s="16" t="s">
        <v>150</v>
      </c>
      <c r="C91" s="23">
        <f t="shared" si="1"/>
        <v>262</v>
      </c>
      <c r="D91" s="28">
        <f>IF(D79-D78+D85-D80&lt;0,0,D79-D78+D85-D80)</f>
        <v>0</v>
      </c>
      <c r="E91" s="28">
        <f>IF(E79-E78+E85-E80&lt;0,0,E79-E78+E85-E80)</f>
        <v>0</v>
      </c>
    </row>
    <row r="92" spans="1:5" ht="20.399999999999999" x14ac:dyDescent="0.2">
      <c r="A92" s="15">
        <v>67</v>
      </c>
      <c r="B92" s="16" t="s">
        <v>151</v>
      </c>
      <c r="C92" s="23">
        <f t="shared" si="1"/>
        <v>263</v>
      </c>
      <c r="D92" s="28">
        <f>D93+D94+D95+D96</f>
        <v>126531</v>
      </c>
      <c r="E92" s="28">
        <f>E93+E94+E95+E96</f>
        <v>32</v>
      </c>
    </row>
    <row r="93" spans="1:5" ht="20.399999999999999" x14ac:dyDescent="0.2">
      <c r="A93" s="18" t="s">
        <v>86</v>
      </c>
      <c r="B93" s="19" t="s">
        <v>152</v>
      </c>
      <c r="C93" s="22">
        <f t="shared" si="1"/>
        <v>264</v>
      </c>
      <c r="D93" s="31"/>
      <c r="E93" s="32"/>
    </row>
    <row r="94" spans="1:5" x14ac:dyDescent="0.2">
      <c r="A94" s="18">
        <v>672</v>
      </c>
      <c r="B94" s="19" t="s">
        <v>87</v>
      </c>
      <c r="C94" s="22">
        <f t="shared" si="1"/>
        <v>265</v>
      </c>
      <c r="D94" s="31"/>
      <c r="E94" s="32"/>
    </row>
    <row r="95" spans="1:5" x14ac:dyDescent="0.2">
      <c r="A95" s="18">
        <v>676</v>
      </c>
      <c r="B95" s="19" t="s">
        <v>88</v>
      </c>
      <c r="C95" s="22">
        <f t="shared" si="1"/>
        <v>266</v>
      </c>
      <c r="D95" s="31"/>
      <c r="E95" s="32"/>
    </row>
    <row r="96" spans="1:5" ht="20.399999999999999" x14ac:dyDescent="0.2">
      <c r="A96" s="18" t="s">
        <v>89</v>
      </c>
      <c r="B96" s="24" t="s">
        <v>90</v>
      </c>
      <c r="C96" s="22">
        <f t="shared" si="1"/>
        <v>267</v>
      </c>
      <c r="D96" s="33">
        <v>126531</v>
      </c>
      <c r="E96" s="33">
        <v>32</v>
      </c>
    </row>
    <row r="97" spans="1:5" x14ac:dyDescent="0.2">
      <c r="A97" s="15">
        <v>57</v>
      </c>
      <c r="B97" s="16" t="s">
        <v>91</v>
      </c>
      <c r="C97" s="23">
        <f t="shared" si="1"/>
        <v>268</v>
      </c>
      <c r="D97" s="28">
        <f>D98+D99+D100+D101</f>
        <v>145732</v>
      </c>
      <c r="E97" s="28">
        <f>E98+E99+E100+E101</f>
        <v>117043</v>
      </c>
    </row>
    <row r="98" spans="1:5" ht="20.399999999999999" x14ac:dyDescent="0.2">
      <c r="A98" s="18" t="s">
        <v>92</v>
      </c>
      <c r="B98" s="19" t="s">
        <v>153</v>
      </c>
      <c r="C98" s="22">
        <f t="shared" si="1"/>
        <v>269</v>
      </c>
      <c r="D98" s="31"/>
      <c r="E98" s="31"/>
    </row>
    <row r="99" spans="1:5" x14ac:dyDescent="0.2">
      <c r="A99" s="18">
        <v>572</v>
      </c>
      <c r="B99" s="19" t="s">
        <v>93</v>
      </c>
      <c r="C99" s="22">
        <f t="shared" si="1"/>
        <v>270</v>
      </c>
      <c r="D99" s="31"/>
      <c r="E99" s="32"/>
    </row>
    <row r="100" spans="1:5" x14ac:dyDescent="0.2">
      <c r="A100" s="18">
        <v>575</v>
      </c>
      <c r="B100" s="19" t="s">
        <v>94</v>
      </c>
      <c r="C100" s="22">
        <f t="shared" si="1"/>
        <v>271</v>
      </c>
      <c r="D100" s="31"/>
      <c r="E100" s="32"/>
    </row>
    <row r="101" spans="1:5" ht="20.399999999999999" x14ac:dyDescent="0.2">
      <c r="A101" s="18" t="s">
        <v>95</v>
      </c>
      <c r="B101" s="19" t="s">
        <v>96</v>
      </c>
      <c r="C101" s="22">
        <f t="shared" si="1"/>
        <v>272</v>
      </c>
      <c r="D101" s="33">
        <v>145732</v>
      </c>
      <c r="E101" s="33">
        <v>117043</v>
      </c>
    </row>
    <row r="102" spans="1:5" x14ac:dyDescent="0.2">
      <c r="A102" s="15"/>
      <c r="B102" s="16" t="s">
        <v>154</v>
      </c>
      <c r="C102" s="23">
        <f t="shared" si="1"/>
        <v>273</v>
      </c>
      <c r="D102" s="28">
        <f>IF(D92-D97&lt;0,0,D92-D97)</f>
        <v>0</v>
      </c>
      <c r="E102" s="28">
        <f>IF(E92-E97&lt;0,0,E92-E97)</f>
        <v>0</v>
      </c>
    </row>
    <row r="103" spans="1:5" x14ac:dyDescent="0.2">
      <c r="A103" s="15"/>
      <c r="B103" s="16" t="s">
        <v>155</v>
      </c>
      <c r="C103" s="23">
        <f t="shared" si="1"/>
        <v>274</v>
      </c>
      <c r="D103" s="28">
        <f>IF(D97-D92&lt;0,0,D97-D92)</f>
        <v>19201</v>
      </c>
      <c r="E103" s="28">
        <f>IF(E97-E92&lt;0,0,E97-E92)</f>
        <v>117011</v>
      </c>
    </row>
    <row r="104" spans="1:5" ht="20.399999999999999" x14ac:dyDescent="0.2">
      <c r="A104" s="15">
        <v>68</v>
      </c>
      <c r="B104" s="16" t="s">
        <v>156</v>
      </c>
      <c r="C104" s="23">
        <f t="shared" si="1"/>
        <v>275</v>
      </c>
      <c r="D104" s="28">
        <f>D105+D106+D107</f>
        <v>60732</v>
      </c>
      <c r="E104" s="28">
        <f>E105+E106+E107</f>
        <v>766</v>
      </c>
    </row>
    <row r="105" spans="1:5" ht="20.399999999999999" x14ac:dyDescent="0.2">
      <c r="A105" s="18" t="s">
        <v>97</v>
      </c>
      <c r="B105" s="19" t="s">
        <v>157</v>
      </c>
      <c r="C105" s="22">
        <f t="shared" si="1"/>
        <v>276</v>
      </c>
      <c r="D105" s="31"/>
      <c r="E105" s="32"/>
    </row>
    <row r="106" spans="1:5" ht="20.399999999999999" x14ac:dyDescent="0.2">
      <c r="A106" s="18">
        <v>683</v>
      </c>
      <c r="B106" s="19" t="s">
        <v>98</v>
      </c>
      <c r="C106" s="22">
        <f t="shared" si="1"/>
        <v>277</v>
      </c>
      <c r="D106" s="31">
        <v>60732</v>
      </c>
      <c r="E106" s="31">
        <v>766</v>
      </c>
    </row>
    <row r="107" spans="1:5" x14ac:dyDescent="0.2">
      <c r="A107" s="18" t="s">
        <v>99</v>
      </c>
      <c r="B107" s="19" t="s">
        <v>100</v>
      </c>
      <c r="C107" s="22">
        <f t="shared" si="1"/>
        <v>278</v>
      </c>
      <c r="D107" s="33"/>
      <c r="E107" s="32"/>
    </row>
    <row r="108" spans="1:5" x14ac:dyDescent="0.2">
      <c r="A108" s="15">
        <v>58</v>
      </c>
      <c r="B108" s="16" t="s">
        <v>158</v>
      </c>
      <c r="C108" s="23">
        <f t="shared" si="1"/>
        <v>279</v>
      </c>
      <c r="D108" s="28">
        <f>D109+D110+D111</f>
        <v>201637</v>
      </c>
      <c r="E108" s="28">
        <f>E109+E110+E111</f>
        <v>0</v>
      </c>
    </row>
    <row r="109" spans="1:5" x14ac:dyDescent="0.2">
      <c r="A109" s="18" t="s">
        <v>101</v>
      </c>
      <c r="B109" s="19" t="s">
        <v>159</v>
      </c>
      <c r="C109" s="22">
        <f t="shared" si="1"/>
        <v>280</v>
      </c>
      <c r="D109" s="31"/>
      <c r="E109" s="32"/>
    </row>
    <row r="110" spans="1:5" x14ac:dyDescent="0.2">
      <c r="A110" s="18">
        <v>583</v>
      </c>
      <c r="B110" s="19" t="s">
        <v>102</v>
      </c>
      <c r="C110" s="22">
        <f t="shared" si="1"/>
        <v>281</v>
      </c>
      <c r="D110" s="31">
        <v>0</v>
      </c>
      <c r="E110" s="31"/>
    </row>
    <row r="111" spans="1:5" x14ac:dyDescent="0.2">
      <c r="A111" s="18" t="s">
        <v>103</v>
      </c>
      <c r="B111" s="19" t="s">
        <v>104</v>
      </c>
      <c r="C111" s="22">
        <f t="shared" si="1"/>
        <v>282</v>
      </c>
      <c r="D111" s="33">
        <v>201637</v>
      </c>
      <c r="E111" s="32"/>
    </row>
    <row r="112" spans="1:5" x14ac:dyDescent="0.2">
      <c r="A112" s="15"/>
      <c r="B112" s="16" t="s">
        <v>160</v>
      </c>
      <c r="C112" s="23">
        <f t="shared" si="1"/>
        <v>283</v>
      </c>
      <c r="D112" s="28">
        <f>IF(D104-D108&lt;0,0,D104-D108)</f>
        <v>0</v>
      </c>
      <c r="E112" s="28">
        <f>IF(E104-E108&lt;0,0,E104-E108)</f>
        <v>766</v>
      </c>
    </row>
    <row r="113" spans="1:5" x14ac:dyDescent="0.2">
      <c r="A113" s="15"/>
      <c r="B113" s="16" t="s">
        <v>161</v>
      </c>
      <c r="C113" s="23">
        <f t="shared" si="1"/>
        <v>284</v>
      </c>
      <c r="D113" s="28">
        <f>IF(D108-D104&lt;0,0,D108-D104)</f>
        <v>140905</v>
      </c>
      <c r="E113" s="28">
        <f>IF(E108-E104&lt;0,0,E108-E104)</f>
        <v>0</v>
      </c>
    </row>
    <row r="114" spans="1:5" x14ac:dyDescent="0.2">
      <c r="A114" s="18">
        <v>690</v>
      </c>
      <c r="B114" s="19" t="s">
        <v>105</v>
      </c>
      <c r="C114" s="22">
        <f t="shared" si="1"/>
        <v>285</v>
      </c>
      <c r="D114" s="33"/>
      <c r="E114" s="32"/>
    </row>
    <row r="115" spans="1:5" x14ac:dyDescent="0.2">
      <c r="A115" s="18">
        <v>590</v>
      </c>
      <c r="B115" s="19" t="s">
        <v>106</v>
      </c>
      <c r="C115" s="22">
        <f t="shared" si="1"/>
        <v>286</v>
      </c>
      <c r="D115" s="33"/>
      <c r="E115" s="32"/>
    </row>
    <row r="116" spans="1:5" x14ac:dyDescent="0.2">
      <c r="A116" s="18">
        <v>691.69200000000001</v>
      </c>
      <c r="B116" s="19" t="s">
        <v>107</v>
      </c>
      <c r="C116" s="22">
        <f t="shared" si="1"/>
        <v>287</v>
      </c>
      <c r="D116" s="33">
        <v>13689</v>
      </c>
      <c r="E116" s="33">
        <v>4992</v>
      </c>
    </row>
    <row r="117" spans="1:5" x14ac:dyDescent="0.2">
      <c r="A117" s="18">
        <v>591.59199999999998</v>
      </c>
      <c r="B117" s="19" t="s">
        <v>108</v>
      </c>
      <c r="C117" s="22">
        <f t="shared" si="1"/>
        <v>288</v>
      </c>
      <c r="D117" s="33">
        <v>297917</v>
      </c>
      <c r="E117" s="33">
        <v>289088</v>
      </c>
    </row>
    <row r="118" spans="1:5" ht="20.399999999999999" x14ac:dyDescent="0.2">
      <c r="A118" s="15"/>
      <c r="B118" s="16" t="s">
        <v>162</v>
      </c>
      <c r="C118" s="23">
        <f t="shared" si="1"/>
        <v>289</v>
      </c>
      <c r="D118" s="28">
        <f>IF(D90-D91+D102-D103+D112-D113+D114-D115+D116-D117&lt;0,0,D90-D91+D102-D103+D112-D113+D114-D115+D116-D117)</f>
        <v>40203</v>
      </c>
      <c r="E118" s="28">
        <f>IF(E90-E91+E102-E103+E112-E113+E114-E115+E116-E117&lt;0,0,E90-E91+E102-E103+E112-E113+E114-E115+E116-E117)</f>
        <v>19820</v>
      </c>
    </row>
    <row r="119" spans="1:5" x14ac:dyDescent="0.2">
      <c r="A119" s="15"/>
      <c r="B119" s="16" t="s">
        <v>163</v>
      </c>
      <c r="C119" s="23">
        <f t="shared" si="1"/>
        <v>290</v>
      </c>
      <c r="D119" s="28">
        <f>IF(D91-D90+D103-D102+D113-D112+D115-D114+D117-D116&lt;0,0,D91-D90+D103-D102+D113-D112+D115-D114+D117-D116)</f>
        <v>0</v>
      </c>
      <c r="E119" s="28">
        <f>IF(E91-E90+E103-E102+E113-E112+E115-E114+E117-E116&lt;0,0,E91-E90+E103-E102+E113-E112+E115-E114+E117-E116)</f>
        <v>0</v>
      </c>
    </row>
    <row r="120" spans="1:5" ht="20.399999999999999" x14ac:dyDescent="0.2">
      <c r="A120" s="18">
        <v>721</v>
      </c>
      <c r="B120" s="19" t="s">
        <v>109</v>
      </c>
      <c r="C120" s="22">
        <f t="shared" si="1"/>
        <v>291</v>
      </c>
      <c r="D120" s="31">
        <v>0</v>
      </c>
      <c r="E120" s="32">
        <v>0</v>
      </c>
    </row>
    <row r="121" spans="1:5" x14ac:dyDescent="0.2">
      <c r="A121" s="18" t="s">
        <v>110</v>
      </c>
      <c r="B121" s="19" t="s">
        <v>111</v>
      </c>
      <c r="C121" s="22">
        <f t="shared" si="1"/>
        <v>292</v>
      </c>
      <c r="D121" s="31"/>
      <c r="E121" s="32"/>
    </row>
    <row r="122" spans="1:5" x14ac:dyDescent="0.2">
      <c r="A122" s="18" t="s">
        <v>110</v>
      </c>
      <c r="B122" s="19" t="s">
        <v>112</v>
      </c>
      <c r="C122" s="22">
        <f t="shared" si="1"/>
        <v>293</v>
      </c>
      <c r="D122" s="33"/>
      <c r="E122" s="32"/>
    </row>
    <row r="123" spans="1:5" ht="20.399999999999999" x14ac:dyDescent="0.2">
      <c r="A123" s="15"/>
      <c r="B123" s="16" t="s">
        <v>164</v>
      </c>
      <c r="C123" s="23">
        <f t="shared" si="1"/>
        <v>294</v>
      </c>
      <c r="D123" s="28">
        <f>IF(D118-D119-D120-D121+D122&lt;0,0,D118-D119-D120-D121+D122)</f>
        <v>40203</v>
      </c>
      <c r="E123" s="28">
        <f>IF(E118-E119-E120-E121+E122&lt;0,0,E118-E119-E120-E121+E122)</f>
        <v>19820</v>
      </c>
    </row>
    <row r="124" spans="1:5" x14ac:dyDescent="0.2">
      <c r="A124" s="15"/>
      <c r="B124" s="16" t="s">
        <v>165</v>
      </c>
      <c r="C124" s="23">
        <f t="shared" si="1"/>
        <v>295</v>
      </c>
      <c r="D124" s="28">
        <f>IF(D119-D118+D120+D121-D122&lt;0,0,D119-D118+D120+D121-D122)</f>
        <v>0</v>
      </c>
      <c r="E124" s="28">
        <f>IF(E119-E118+E120+E121-E122&lt;0,0,E119-E118+E120+E121-E122)</f>
        <v>0</v>
      </c>
    </row>
    <row r="125" spans="1:5" ht="20.399999999999999" x14ac:dyDescent="0.2">
      <c r="A125" s="15"/>
      <c r="B125" s="16" t="s">
        <v>166</v>
      </c>
      <c r="C125" s="23">
        <f t="shared" si="1"/>
        <v>296</v>
      </c>
      <c r="D125" s="28">
        <f>D126+D127+D128+D129+D130+D131</f>
        <v>0</v>
      </c>
      <c r="E125" s="28">
        <f>E126+E127+E128+E129+E130+E131</f>
        <v>0</v>
      </c>
    </row>
    <row r="126" spans="1:5" ht="20.399999999999999" x14ac:dyDescent="0.2">
      <c r="A126" s="18"/>
      <c r="B126" s="19" t="s">
        <v>113</v>
      </c>
      <c r="C126" s="22">
        <f t="shared" si="1"/>
        <v>297</v>
      </c>
      <c r="D126" s="31"/>
      <c r="E126" s="32"/>
    </row>
    <row r="127" spans="1:5" x14ac:dyDescent="0.2">
      <c r="A127" s="18"/>
      <c r="B127" s="19" t="s">
        <v>114</v>
      </c>
      <c r="C127" s="22">
        <f t="shared" si="1"/>
        <v>298</v>
      </c>
      <c r="D127" s="31"/>
      <c r="E127" s="32"/>
    </row>
    <row r="128" spans="1:5" x14ac:dyDescent="0.2">
      <c r="A128" s="18"/>
      <c r="B128" s="19" t="s">
        <v>115</v>
      </c>
      <c r="C128" s="22">
        <f t="shared" si="1"/>
        <v>299</v>
      </c>
      <c r="D128" s="31"/>
      <c r="E128" s="32"/>
    </row>
    <row r="129" spans="1:5" x14ac:dyDescent="0.2">
      <c r="A129" s="18"/>
      <c r="B129" s="19" t="s">
        <v>116</v>
      </c>
      <c r="C129" s="22">
        <f t="shared" si="1"/>
        <v>300</v>
      </c>
      <c r="D129" s="31"/>
      <c r="E129" s="32"/>
    </row>
    <row r="130" spans="1:5" x14ac:dyDescent="0.2">
      <c r="A130" s="18"/>
      <c r="B130" s="19" t="s">
        <v>117</v>
      </c>
      <c r="C130" s="22">
        <f t="shared" si="1"/>
        <v>301</v>
      </c>
      <c r="D130" s="31"/>
      <c r="E130" s="32"/>
    </row>
    <row r="131" spans="1:5" x14ac:dyDescent="0.2">
      <c r="A131" s="18"/>
      <c r="B131" s="19" t="s">
        <v>118</v>
      </c>
      <c r="C131" s="22">
        <f t="shared" si="1"/>
        <v>302</v>
      </c>
      <c r="D131" s="33"/>
      <c r="E131" s="32"/>
    </row>
    <row r="132" spans="1:5" x14ac:dyDescent="0.2">
      <c r="A132" s="15"/>
      <c r="B132" s="16" t="s">
        <v>167</v>
      </c>
      <c r="C132" s="23">
        <f t="shared" si="1"/>
        <v>303</v>
      </c>
      <c r="D132" s="28">
        <f>D133+D134+D135+D136+D137</f>
        <v>0</v>
      </c>
      <c r="E132" s="28">
        <f>E133+E134+E135+E136+E137</f>
        <v>0</v>
      </c>
    </row>
    <row r="133" spans="1:5" x14ac:dyDescent="0.2">
      <c r="A133" s="18"/>
      <c r="B133" s="19" t="s">
        <v>119</v>
      </c>
      <c r="C133" s="22">
        <f t="shared" si="1"/>
        <v>304</v>
      </c>
      <c r="D133" s="31"/>
      <c r="E133" s="32"/>
    </row>
    <row r="134" spans="1:5" x14ac:dyDescent="0.2">
      <c r="A134" s="18"/>
      <c r="B134" s="19" t="s">
        <v>120</v>
      </c>
      <c r="C134" s="22">
        <f t="shared" si="1"/>
        <v>305</v>
      </c>
      <c r="D134" s="31"/>
      <c r="E134" s="32"/>
    </row>
    <row r="135" spans="1:5" x14ac:dyDescent="0.2">
      <c r="A135" s="18"/>
      <c r="B135" s="19" t="s">
        <v>121</v>
      </c>
      <c r="C135" s="22">
        <f t="shared" si="1"/>
        <v>306</v>
      </c>
      <c r="D135" s="31"/>
      <c r="E135" s="32"/>
    </row>
    <row r="136" spans="1:5" x14ac:dyDescent="0.2">
      <c r="A136" s="18"/>
      <c r="B136" s="19" t="s">
        <v>122</v>
      </c>
      <c r="C136" s="22">
        <f t="shared" si="1"/>
        <v>307</v>
      </c>
      <c r="D136" s="31"/>
      <c r="E136" s="32"/>
    </row>
    <row r="137" spans="1:5" x14ac:dyDescent="0.2">
      <c r="A137" s="18"/>
      <c r="B137" s="19" t="s">
        <v>123</v>
      </c>
      <c r="C137" s="22">
        <f t="shared" si="1"/>
        <v>308</v>
      </c>
      <c r="D137" s="33"/>
      <c r="E137" s="32"/>
    </row>
    <row r="138" spans="1:5" x14ac:dyDescent="0.2">
      <c r="A138" s="15"/>
      <c r="B138" s="16" t="s">
        <v>168</v>
      </c>
      <c r="C138" s="23">
        <f t="shared" si="1"/>
        <v>309</v>
      </c>
      <c r="D138" s="28">
        <f>D125-D132</f>
        <v>0</v>
      </c>
      <c r="E138" s="28">
        <f>E125-E132</f>
        <v>0</v>
      </c>
    </row>
    <row r="139" spans="1:5" x14ac:dyDescent="0.2">
      <c r="A139" s="18"/>
      <c r="B139" s="19" t="s">
        <v>124</v>
      </c>
      <c r="C139" s="22">
        <f t="shared" si="1"/>
        <v>310</v>
      </c>
      <c r="D139" s="33"/>
      <c r="E139" s="32"/>
    </row>
    <row r="140" spans="1:5" x14ac:dyDescent="0.2">
      <c r="A140" s="15"/>
      <c r="B140" s="16" t="s">
        <v>169</v>
      </c>
      <c r="C140" s="23">
        <f t="shared" si="1"/>
        <v>311</v>
      </c>
      <c r="D140" s="28">
        <f>D138+D139</f>
        <v>0</v>
      </c>
      <c r="E140" s="28">
        <f>E138+E139</f>
        <v>0</v>
      </c>
    </row>
    <row r="141" spans="1:5" ht="20.399999999999999" x14ac:dyDescent="0.2">
      <c r="A141" s="15"/>
      <c r="B141" s="16" t="s">
        <v>170</v>
      </c>
      <c r="C141" s="23">
        <f t="shared" si="1"/>
        <v>312</v>
      </c>
      <c r="D141" s="28">
        <f>IF(D123-D124+D140&lt;0,0,D123-D124+D140)</f>
        <v>40203</v>
      </c>
      <c r="E141" s="28">
        <f>IF(E123-E124+E140&lt;0,0,E123-E124+E140)</f>
        <v>19820</v>
      </c>
    </row>
    <row r="142" spans="1:5" x14ac:dyDescent="0.2">
      <c r="A142" s="15"/>
      <c r="B142" s="16" t="s">
        <v>171</v>
      </c>
      <c r="C142" s="23">
        <f t="shared" si="1"/>
        <v>313</v>
      </c>
      <c r="D142" s="28">
        <f>IF(D123-D124+D140&lt;0,ABS(D123-D124+D140),0)</f>
        <v>0</v>
      </c>
      <c r="E142" s="28">
        <f>IF(E123-E124+E140&lt;0,ABS(E123-E124+E140),0)</f>
        <v>0</v>
      </c>
    </row>
    <row r="143" spans="1:5" x14ac:dyDescent="0.2">
      <c r="A143" s="18"/>
      <c r="B143" s="19" t="s">
        <v>125</v>
      </c>
      <c r="C143" s="22">
        <f t="shared" si="1"/>
        <v>314</v>
      </c>
      <c r="D143" s="31"/>
      <c r="E143" s="32"/>
    </row>
    <row r="144" spans="1:5" x14ac:dyDescent="0.2">
      <c r="A144" s="18"/>
      <c r="B144" s="19" t="s">
        <v>126</v>
      </c>
      <c r="C144" s="22">
        <f t="shared" si="1"/>
        <v>315</v>
      </c>
      <c r="D144" s="31"/>
      <c r="E144" s="32"/>
    </row>
    <row r="145" spans="1:5" x14ac:dyDescent="0.2">
      <c r="A145" s="18"/>
      <c r="B145" s="19" t="s">
        <v>127</v>
      </c>
      <c r="C145" s="22">
        <f t="shared" si="1"/>
        <v>316</v>
      </c>
      <c r="D145" s="31"/>
      <c r="E145" s="31"/>
    </row>
    <row r="146" spans="1:5" x14ac:dyDescent="0.2">
      <c r="A146" s="18"/>
      <c r="B146" s="19" t="s">
        <v>128</v>
      </c>
      <c r="C146" s="22">
        <f>C145+1</f>
        <v>317</v>
      </c>
      <c r="D146" s="31"/>
      <c r="E146" s="31"/>
    </row>
    <row r="147" spans="1:5" x14ac:dyDescent="0.2">
      <c r="A147" s="18"/>
      <c r="B147" s="19" t="s">
        <v>129</v>
      </c>
      <c r="C147" s="22">
        <f>C146+1</f>
        <v>318</v>
      </c>
      <c r="D147" s="31"/>
      <c r="E147" s="31"/>
    </row>
    <row r="148" spans="1:5" x14ac:dyDescent="0.2">
      <c r="A148" s="18"/>
      <c r="B148" s="19" t="s">
        <v>130</v>
      </c>
      <c r="C148" s="22">
        <f>C147+1</f>
        <v>319</v>
      </c>
      <c r="D148" s="31"/>
      <c r="E148" s="31"/>
    </row>
    <row r="149" spans="1:5" x14ac:dyDescent="0.2"/>
  </sheetData>
  <sheetProtection algorithmName="SHA-512" hashValue="XGwSDNkZCUW/3+geyP6+1im9EKTEmlymX7XehbGID4ThsUw1fwlqpRCgtfrwiHCibeu1INEVRxAx3+AfPJx2mQ==" saltValue="F7A2EUm3/zyCo3SqEB1Xww==" spinCount="100000" sheet="1" objects="1" scenarios="1"/>
  <dataConsolidate/>
  <mergeCells count="14">
    <mergeCell ref="A26:E26"/>
    <mergeCell ref="D27:E27"/>
    <mergeCell ref="C19:E19"/>
    <mergeCell ref="C20:E20"/>
    <mergeCell ref="C21:E21"/>
    <mergeCell ref="C22:E22"/>
    <mergeCell ref="C23:E23"/>
    <mergeCell ref="A25:E25"/>
    <mergeCell ref="C18:E18"/>
    <mergeCell ref="C13:E13"/>
    <mergeCell ref="C14:E14"/>
    <mergeCell ref="C15:E15"/>
    <mergeCell ref="C16:E16"/>
    <mergeCell ref="C17:E17"/>
  </mergeCells>
  <dataValidations count="7">
    <dataValidation type="date" operator="greaterThan" allowBlank="1" showInputMessage="1" showErrorMessage="1" sqref="C21:E21 C15:E16" xr:uid="{00000000-0002-0000-0000-000000000000}">
      <formula1>32874</formula1>
    </dataValidation>
    <dataValidation type="whole" operator="greaterThanOrEqual" allowBlank="1" showInputMessage="1" showErrorMessage="1" sqref="C17:E17 D30:E138 D140:E148" xr:uid="{00000000-0002-0000-0000-000001000000}">
      <formula1>0</formula1>
    </dataValidation>
    <dataValidation type="textLength" operator="lessThanOrEqual" allowBlank="1" showInputMessage="1" showErrorMessage="1" sqref="C13:E13" xr:uid="{00000000-0002-0000-0000-000002000000}">
      <formula1>200</formula1>
    </dataValidation>
    <dataValidation type="textLength" operator="lessThanOrEqual" allowBlank="1" showInputMessage="1" showErrorMessage="1" sqref="C14:E14" xr:uid="{00000000-0002-0000-0000-000003000000}">
      <formula1>20</formula1>
    </dataValidation>
    <dataValidation type="textLength" operator="lessThanOrEqual" allowBlank="1" showInputMessage="1" showErrorMessage="1" sqref="C18:E18 C19:E19 C20:E20 C23:E23" xr:uid="{00000000-0002-0000-0000-000004000000}">
      <formula1>100</formula1>
    </dataValidation>
    <dataValidation type="textLength" operator="lessThanOrEqual" allowBlank="1" showInputMessage="1" showErrorMessage="1" sqref="C22:E22" xr:uid="{00000000-0002-0000-0000-000005000000}">
      <formula1>50</formula1>
    </dataValidation>
    <dataValidation type="whole" operator="greaterThanOrEqual" allowBlank="1" showInputMessage="1" showErrorMessage="1" sqref="D139:E139" xr:uid="{00000000-0002-0000-0000-000006000000}">
      <formula1>-1000000000</formula1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EZ149"/>
  <sheetViews>
    <sheetView showGridLines="0" topLeftCell="A12" zoomScaleNormal="100" workbookViewId="0">
      <selection activeCell="C13" sqref="C13:E13"/>
    </sheetView>
  </sheetViews>
  <sheetFormatPr defaultColWidth="0" defaultRowHeight="10.199999999999999" zeroHeight="1" x14ac:dyDescent="0.2"/>
  <cols>
    <col min="1" max="1" width="9.109375" style="56" customWidth="1"/>
    <col min="2" max="2" width="75.109375" style="9" customWidth="1"/>
    <col min="3" max="3" width="8.6640625" style="9" customWidth="1"/>
    <col min="4" max="4" width="16.44140625" style="60" customWidth="1"/>
    <col min="5" max="5" width="20.109375" style="60" customWidth="1"/>
    <col min="6" max="6" width="4.44140625" style="9" customWidth="1"/>
    <col min="7" max="257" width="9.109375" style="9" hidden="1"/>
    <col min="258" max="258" width="83" style="9" hidden="1"/>
    <col min="259" max="259" width="6.88671875" style="9" hidden="1"/>
    <col min="260" max="260" width="12.6640625" style="9" hidden="1"/>
    <col min="261" max="261" width="13.109375" style="9" hidden="1"/>
    <col min="262" max="513" width="9.109375" style="9" hidden="1"/>
    <col min="514" max="514" width="83" style="9" hidden="1"/>
    <col min="515" max="515" width="6.88671875" style="9" hidden="1"/>
    <col min="516" max="516" width="12.6640625" style="9" hidden="1"/>
    <col min="517" max="517" width="13.109375" style="9" hidden="1"/>
    <col min="518" max="769" width="9.109375" style="9" hidden="1"/>
    <col min="770" max="770" width="83" style="9" hidden="1"/>
    <col min="771" max="771" width="6.88671875" style="9" hidden="1"/>
    <col min="772" max="772" width="12.6640625" style="9" hidden="1"/>
    <col min="773" max="773" width="13.109375" style="9" hidden="1"/>
    <col min="774" max="1025" width="9.109375" style="9" hidden="1"/>
    <col min="1026" max="1026" width="83" style="9" hidden="1"/>
    <col min="1027" max="1027" width="6.88671875" style="9" hidden="1"/>
    <col min="1028" max="1028" width="12.6640625" style="9" hidden="1"/>
    <col min="1029" max="1029" width="13.109375" style="9" hidden="1"/>
    <col min="1030" max="1281" width="9.109375" style="9" hidden="1"/>
    <col min="1282" max="1282" width="83" style="9" hidden="1"/>
    <col min="1283" max="1283" width="6.88671875" style="9" hidden="1"/>
    <col min="1284" max="1284" width="12.6640625" style="9" hidden="1"/>
    <col min="1285" max="1285" width="13.109375" style="9" hidden="1"/>
    <col min="1286" max="1537" width="9.109375" style="9" hidden="1"/>
    <col min="1538" max="1538" width="83" style="9" hidden="1"/>
    <col min="1539" max="1539" width="6.88671875" style="9" hidden="1"/>
    <col min="1540" max="1540" width="12.6640625" style="9" hidden="1"/>
    <col min="1541" max="1541" width="13.109375" style="9" hidden="1"/>
    <col min="1542" max="1793" width="9.109375" style="9" hidden="1"/>
    <col min="1794" max="1794" width="83" style="9" hidden="1"/>
    <col min="1795" max="1795" width="6.88671875" style="9" hidden="1"/>
    <col min="1796" max="1796" width="12.6640625" style="9" hidden="1"/>
    <col min="1797" max="1797" width="13.109375" style="9" hidden="1"/>
    <col min="1798" max="2049" width="9.109375" style="9" hidden="1"/>
    <col min="2050" max="2050" width="83" style="9" hidden="1"/>
    <col min="2051" max="2051" width="6.88671875" style="9" hidden="1"/>
    <col min="2052" max="2052" width="12.6640625" style="9" hidden="1"/>
    <col min="2053" max="2053" width="13.109375" style="9" hidden="1"/>
    <col min="2054" max="2305" width="9.109375" style="9" hidden="1"/>
    <col min="2306" max="2306" width="83" style="9" hidden="1"/>
    <col min="2307" max="2307" width="6.88671875" style="9" hidden="1"/>
    <col min="2308" max="2308" width="12.6640625" style="9" hidden="1"/>
    <col min="2309" max="2309" width="13.109375" style="9" hidden="1"/>
    <col min="2310" max="2561" width="9.109375" style="9" hidden="1"/>
    <col min="2562" max="2562" width="83" style="9" hidden="1"/>
    <col min="2563" max="2563" width="6.88671875" style="9" hidden="1"/>
    <col min="2564" max="2564" width="12.6640625" style="9" hidden="1"/>
    <col min="2565" max="2565" width="13.109375" style="9" hidden="1"/>
    <col min="2566" max="2817" width="9.109375" style="9" hidden="1"/>
    <col min="2818" max="2818" width="83" style="9" hidden="1"/>
    <col min="2819" max="2819" width="6.88671875" style="9" hidden="1"/>
    <col min="2820" max="2820" width="12.6640625" style="9" hidden="1"/>
    <col min="2821" max="2821" width="13.109375" style="9" hidden="1"/>
    <col min="2822" max="3073" width="9.109375" style="9" hidden="1"/>
    <col min="3074" max="3074" width="83" style="9" hidden="1"/>
    <col min="3075" max="3075" width="6.88671875" style="9" hidden="1"/>
    <col min="3076" max="3076" width="12.6640625" style="9" hidden="1"/>
    <col min="3077" max="3077" width="13.109375" style="9" hidden="1"/>
    <col min="3078" max="3329" width="9.109375" style="9" hidden="1"/>
    <col min="3330" max="3330" width="83" style="9" hidden="1"/>
    <col min="3331" max="3331" width="6.88671875" style="9" hidden="1"/>
    <col min="3332" max="3332" width="12.6640625" style="9" hidden="1"/>
    <col min="3333" max="3333" width="13.109375" style="9" hidden="1"/>
    <col min="3334" max="3585" width="9.109375" style="9" hidden="1"/>
    <col min="3586" max="3586" width="83" style="9" hidden="1"/>
    <col min="3587" max="3587" width="6.88671875" style="9" hidden="1"/>
    <col min="3588" max="3588" width="12.6640625" style="9" hidden="1"/>
    <col min="3589" max="3589" width="13.109375" style="9" hidden="1"/>
    <col min="3590" max="3841" width="9.109375" style="9" hidden="1"/>
    <col min="3842" max="3842" width="83" style="9" hidden="1"/>
    <col min="3843" max="3843" width="6.88671875" style="9" hidden="1"/>
    <col min="3844" max="3844" width="12.6640625" style="9" hidden="1"/>
    <col min="3845" max="3845" width="13.109375" style="9" hidden="1"/>
    <col min="3846" max="4097" width="9.109375" style="9" hidden="1"/>
    <col min="4098" max="4098" width="83" style="9" hidden="1"/>
    <col min="4099" max="4099" width="6.88671875" style="9" hidden="1"/>
    <col min="4100" max="4100" width="12.6640625" style="9" hidden="1"/>
    <col min="4101" max="4101" width="13.109375" style="9" hidden="1"/>
    <col min="4102" max="4353" width="9.109375" style="9" hidden="1"/>
    <col min="4354" max="4354" width="83" style="9" hidden="1"/>
    <col min="4355" max="4355" width="6.88671875" style="9" hidden="1"/>
    <col min="4356" max="4356" width="12.6640625" style="9" hidden="1"/>
    <col min="4357" max="4357" width="13.109375" style="9" hidden="1"/>
    <col min="4358" max="4609" width="9.109375" style="9" hidden="1"/>
    <col min="4610" max="4610" width="83" style="9" hidden="1"/>
    <col min="4611" max="4611" width="6.88671875" style="9" hidden="1"/>
    <col min="4612" max="4612" width="12.6640625" style="9" hidden="1"/>
    <col min="4613" max="4613" width="13.109375" style="9" hidden="1"/>
    <col min="4614" max="4865" width="9.109375" style="9" hidden="1"/>
    <col min="4866" max="4866" width="83" style="9" hidden="1"/>
    <col min="4867" max="4867" width="6.88671875" style="9" hidden="1"/>
    <col min="4868" max="4868" width="12.6640625" style="9" hidden="1"/>
    <col min="4869" max="4869" width="13.109375" style="9" hidden="1"/>
    <col min="4870" max="5121" width="9.109375" style="9" hidden="1"/>
    <col min="5122" max="5122" width="83" style="9" hidden="1"/>
    <col min="5123" max="5123" width="6.88671875" style="9" hidden="1"/>
    <col min="5124" max="5124" width="12.6640625" style="9" hidden="1"/>
    <col min="5125" max="5125" width="13.109375" style="9" hidden="1"/>
    <col min="5126" max="5377" width="9.109375" style="9" hidden="1"/>
    <col min="5378" max="5378" width="83" style="9" hidden="1"/>
    <col min="5379" max="5379" width="6.88671875" style="9" hidden="1"/>
    <col min="5380" max="5380" width="12.6640625" style="9" hidden="1"/>
    <col min="5381" max="5381" width="13.109375" style="9" hidden="1"/>
    <col min="5382" max="5633" width="9.109375" style="9" hidden="1"/>
    <col min="5634" max="5634" width="83" style="9" hidden="1"/>
    <col min="5635" max="5635" width="6.88671875" style="9" hidden="1"/>
    <col min="5636" max="5636" width="12.6640625" style="9" hidden="1"/>
    <col min="5637" max="5637" width="13.109375" style="9" hidden="1"/>
    <col min="5638" max="5889" width="9.109375" style="9" hidden="1"/>
    <col min="5890" max="5890" width="83" style="9" hidden="1"/>
    <col min="5891" max="5891" width="6.88671875" style="9" hidden="1"/>
    <col min="5892" max="5892" width="12.6640625" style="9" hidden="1"/>
    <col min="5893" max="5893" width="13.109375" style="9" hidden="1"/>
    <col min="5894" max="6145" width="9.109375" style="9" hidden="1"/>
    <col min="6146" max="6146" width="83" style="9" hidden="1"/>
    <col min="6147" max="6147" width="6.88671875" style="9" hidden="1"/>
    <col min="6148" max="6148" width="12.6640625" style="9" hidden="1"/>
    <col min="6149" max="6149" width="13.109375" style="9" hidden="1"/>
    <col min="6150" max="6401" width="9.109375" style="9" hidden="1"/>
    <col min="6402" max="6402" width="83" style="9" hidden="1"/>
    <col min="6403" max="6403" width="6.88671875" style="9" hidden="1"/>
    <col min="6404" max="6404" width="12.6640625" style="9" hidden="1"/>
    <col min="6405" max="6405" width="13.109375" style="9" hidden="1"/>
    <col min="6406" max="6657" width="9.109375" style="9" hidden="1"/>
    <col min="6658" max="6658" width="83" style="9" hidden="1"/>
    <col min="6659" max="6659" width="6.88671875" style="9" hidden="1"/>
    <col min="6660" max="6660" width="12.6640625" style="9" hidden="1"/>
    <col min="6661" max="6661" width="13.109375" style="9" hidden="1"/>
    <col min="6662" max="6913" width="9.109375" style="9" hidden="1"/>
    <col min="6914" max="6914" width="83" style="9" hidden="1"/>
    <col min="6915" max="6915" width="6.88671875" style="9" hidden="1"/>
    <col min="6916" max="6916" width="12.6640625" style="9" hidden="1"/>
    <col min="6917" max="6917" width="13.109375" style="9" hidden="1"/>
    <col min="6918" max="7169" width="9.109375" style="9" hidden="1"/>
    <col min="7170" max="7170" width="83" style="9" hidden="1"/>
    <col min="7171" max="7171" width="6.88671875" style="9" hidden="1"/>
    <col min="7172" max="7172" width="12.6640625" style="9" hidden="1"/>
    <col min="7173" max="7173" width="13.109375" style="9" hidden="1"/>
    <col min="7174" max="7425" width="9.109375" style="9" hidden="1"/>
    <col min="7426" max="7426" width="83" style="9" hidden="1"/>
    <col min="7427" max="7427" width="6.88671875" style="9" hidden="1"/>
    <col min="7428" max="7428" width="12.6640625" style="9" hidden="1"/>
    <col min="7429" max="7429" width="13.109375" style="9" hidden="1"/>
    <col min="7430" max="7681" width="9.109375" style="9" hidden="1"/>
    <col min="7682" max="7682" width="83" style="9" hidden="1"/>
    <col min="7683" max="7683" width="6.88671875" style="9" hidden="1"/>
    <col min="7684" max="7684" width="12.6640625" style="9" hidden="1"/>
    <col min="7685" max="7685" width="13.109375" style="9" hidden="1"/>
    <col min="7686" max="7937" width="9.109375" style="9" hidden="1"/>
    <col min="7938" max="7938" width="83" style="9" hidden="1"/>
    <col min="7939" max="7939" width="6.88671875" style="9" hidden="1"/>
    <col min="7940" max="7940" width="12.6640625" style="9" hidden="1"/>
    <col min="7941" max="7941" width="13.109375" style="9" hidden="1"/>
    <col min="7942" max="8193" width="9.109375" style="9" hidden="1"/>
    <col min="8194" max="8194" width="83" style="9" hidden="1"/>
    <col min="8195" max="8195" width="6.88671875" style="9" hidden="1"/>
    <col min="8196" max="8196" width="12.6640625" style="9" hidden="1"/>
    <col min="8197" max="8197" width="13.109375" style="9" hidden="1"/>
    <col min="8198" max="8449" width="9.109375" style="9" hidden="1"/>
    <col min="8450" max="8450" width="83" style="9" hidden="1"/>
    <col min="8451" max="8451" width="6.88671875" style="9" hidden="1"/>
    <col min="8452" max="8452" width="12.6640625" style="9" hidden="1"/>
    <col min="8453" max="8453" width="13.109375" style="9" hidden="1"/>
    <col min="8454" max="8705" width="9.109375" style="9" hidden="1"/>
    <col min="8706" max="8706" width="83" style="9" hidden="1"/>
    <col min="8707" max="8707" width="6.88671875" style="9" hidden="1"/>
    <col min="8708" max="8708" width="12.6640625" style="9" hidden="1"/>
    <col min="8709" max="8709" width="13.109375" style="9" hidden="1"/>
    <col min="8710" max="8961" width="9.109375" style="9" hidden="1"/>
    <col min="8962" max="8962" width="83" style="9" hidden="1"/>
    <col min="8963" max="8963" width="6.88671875" style="9" hidden="1"/>
    <col min="8964" max="8964" width="12.6640625" style="9" hidden="1"/>
    <col min="8965" max="8965" width="13.109375" style="9" hidden="1"/>
    <col min="8966" max="9217" width="9.109375" style="9" hidden="1"/>
    <col min="9218" max="9218" width="83" style="9" hidden="1"/>
    <col min="9219" max="9219" width="6.88671875" style="9" hidden="1"/>
    <col min="9220" max="9220" width="12.6640625" style="9" hidden="1"/>
    <col min="9221" max="9221" width="13.109375" style="9" hidden="1"/>
    <col min="9222" max="9473" width="9.109375" style="9" hidden="1"/>
    <col min="9474" max="9474" width="83" style="9" hidden="1"/>
    <col min="9475" max="9475" width="6.88671875" style="9" hidden="1"/>
    <col min="9476" max="9476" width="12.6640625" style="9" hidden="1"/>
    <col min="9477" max="9477" width="13.109375" style="9" hidden="1"/>
    <col min="9478" max="9729" width="9.109375" style="9" hidden="1"/>
    <col min="9730" max="9730" width="83" style="9" hidden="1"/>
    <col min="9731" max="9731" width="6.88671875" style="9" hidden="1"/>
    <col min="9732" max="9732" width="12.6640625" style="9" hidden="1"/>
    <col min="9733" max="9733" width="13.109375" style="9" hidden="1"/>
    <col min="9734" max="9985" width="9.109375" style="9" hidden="1"/>
    <col min="9986" max="9986" width="83" style="9" hidden="1"/>
    <col min="9987" max="9987" width="6.88671875" style="9" hidden="1"/>
    <col min="9988" max="9988" width="12.6640625" style="9" hidden="1"/>
    <col min="9989" max="9989" width="13.109375" style="9" hidden="1"/>
    <col min="9990" max="10241" width="9.109375" style="9" hidden="1"/>
    <col min="10242" max="10242" width="83" style="9" hidden="1"/>
    <col min="10243" max="10243" width="6.88671875" style="9" hidden="1"/>
    <col min="10244" max="10244" width="12.6640625" style="9" hidden="1"/>
    <col min="10245" max="10245" width="13.109375" style="9" hidden="1"/>
    <col min="10246" max="10497" width="9.109375" style="9" hidden="1"/>
    <col min="10498" max="10498" width="83" style="9" hidden="1"/>
    <col min="10499" max="10499" width="6.88671875" style="9" hidden="1"/>
    <col min="10500" max="10500" width="12.6640625" style="9" hidden="1"/>
    <col min="10501" max="10501" width="13.109375" style="9" hidden="1"/>
    <col min="10502" max="10753" width="9.109375" style="9" hidden="1"/>
    <col min="10754" max="10754" width="83" style="9" hidden="1"/>
    <col min="10755" max="10755" width="6.88671875" style="9" hidden="1"/>
    <col min="10756" max="10756" width="12.6640625" style="9" hidden="1"/>
    <col min="10757" max="10757" width="13.109375" style="9" hidden="1"/>
    <col min="10758" max="11009" width="9.109375" style="9" hidden="1"/>
    <col min="11010" max="11010" width="83" style="9" hidden="1"/>
    <col min="11011" max="11011" width="6.88671875" style="9" hidden="1"/>
    <col min="11012" max="11012" width="12.6640625" style="9" hidden="1"/>
    <col min="11013" max="11013" width="13.109375" style="9" hidden="1"/>
    <col min="11014" max="11265" width="9.109375" style="9" hidden="1"/>
    <col min="11266" max="11266" width="83" style="9" hidden="1"/>
    <col min="11267" max="11267" width="6.88671875" style="9" hidden="1"/>
    <col min="11268" max="11268" width="12.6640625" style="9" hidden="1"/>
    <col min="11269" max="11269" width="13.109375" style="9" hidden="1"/>
    <col min="11270" max="11521" width="9.109375" style="9" hidden="1"/>
    <col min="11522" max="11522" width="83" style="9" hidden="1"/>
    <col min="11523" max="11523" width="6.88671875" style="9" hidden="1"/>
    <col min="11524" max="11524" width="12.6640625" style="9" hidden="1"/>
    <col min="11525" max="11525" width="13.109375" style="9" hidden="1"/>
    <col min="11526" max="11777" width="9.109375" style="9" hidden="1"/>
    <col min="11778" max="11778" width="83" style="9" hidden="1"/>
    <col min="11779" max="11779" width="6.88671875" style="9" hidden="1"/>
    <col min="11780" max="11780" width="12.6640625" style="9" hidden="1"/>
    <col min="11781" max="11781" width="13.109375" style="9" hidden="1"/>
    <col min="11782" max="12033" width="9.109375" style="9" hidden="1"/>
    <col min="12034" max="12034" width="83" style="9" hidden="1"/>
    <col min="12035" max="12035" width="6.88671875" style="9" hidden="1"/>
    <col min="12036" max="12036" width="12.6640625" style="9" hidden="1"/>
    <col min="12037" max="12037" width="13.109375" style="9" hidden="1"/>
    <col min="12038" max="12289" width="9.109375" style="9" hidden="1"/>
    <col min="12290" max="12290" width="83" style="9" hidden="1"/>
    <col min="12291" max="12291" width="6.88671875" style="9" hidden="1"/>
    <col min="12292" max="12292" width="12.6640625" style="9" hidden="1"/>
    <col min="12293" max="12293" width="13.109375" style="9" hidden="1"/>
    <col min="12294" max="12545" width="9.109375" style="9" hidden="1"/>
    <col min="12546" max="12546" width="83" style="9" hidden="1"/>
    <col min="12547" max="12547" width="6.88671875" style="9" hidden="1"/>
    <col min="12548" max="12548" width="12.6640625" style="9" hidden="1"/>
    <col min="12549" max="12549" width="13.109375" style="9" hidden="1"/>
    <col min="12550" max="12801" width="9.109375" style="9" hidden="1"/>
    <col min="12802" max="12802" width="83" style="9" hidden="1"/>
    <col min="12803" max="12803" width="6.88671875" style="9" hidden="1"/>
    <col min="12804" max="12804" width="12.6640625" style="9" hidden="1"/>
    <col min="12805" max="12805" width="13.109375" style="9" hidden="1"/>
    <col min="12806" max="13057" width="9.109375" style="9" hidden="1"/>
    <col min="13058" max="13058" width="83" style="9" hidden="1"/>
    <col min="13059" max="13059" width="6.88671875" style="9" hidden="1"/>
    <col min="13060" max="13060" width="12.6640625" style="9" hidden="1"/>
    <col min="13061" max="13061" width="13.109375" style="9" hidden="1"/>
    <col min="13062" max="13313" width="9.109375" style="9" hidden="1"/>
    <col min="13314" max="13314" width="83" style="9" hidden="1"/>
    <col min="13315" max="13315" width="6.88671875" style="9" hidden="1"/>
    <col min="13316" max="13316" width="12.6640625" style="9" hidden="1"/>
    <col min="13317" max="13317" width="13.109375" style="9" hidden="1"/>
    <col min="13318" max="13569" width="9.109375" style="9" hidden="1"/>
    <col min="13570" max="13570" width="83" style="9" hidden="1"/>
    <col min="13571" max="13571" width="6.88671875" style="9" hidden="1"/>
    <col min="13572" max="13572" width="12.6640625" style="9" hidden="1"/>
    <col min="13573" max="13573" width="13.109375" style="9" hidden="1"/>
    <col min="13574" max="13825" width="9.109375" style="9" hidden="1"/>
    <col min="13826" max="13826" width="83" style="9" hidden="1"/>
    <col min="13827" max="13827" width="6.88671875" style="9" hidden="1"/>
    <col min="13828" max="13828" width="12.6640625" style="9" hidden="1"/>
    <col min="13829" max="13829" width="13.109375" style="9" hidden="1"/>
    <col min="13830" max="14081" width="9.109375" style="9" hidden="1"/>
    <col min="14082" max="14082" width="83" style="9" hidden="1"/>
    <col min="14083" max="14083" width="6.88671875" style="9" hidden="1"/>
    <col min="14084" max="14084" width="12.6640625" style="9" hidden="1"/>
    <col min="14085" max="14085" width="13.109375" style="9" hidden="1"/>
    <col min="14086" max="14337" width="9.109375" style="9" hidden="1"/>
    <col min="14338" max="14338" width="83" style="9" hidden="1"/>
    <col min="14339" max="14339" width="6.88671875" style="9" hidden="1"/>
    <col min="14340" max="14340" width="12.6640625" style="9" hidden="1"/>
    <col min="14341" max="14341" width="13.109375" style="9" hidden="1"/>
    <col min="14342" max="14593" width="9.109375" style="9" hidden="1"/>
    <col min="14594" max="14594" width="83" style="9" hidden="1"/>
    <col min="14595" max="14595" width="6.88671875" style="9" hidden="1"/>
    <col min="14596" max="14596" width="12.6640625" style="9" hidden="1"/>
    <col min="14597" max="14597" width="13.109375" style="9" hidden="1"/>
    <col min="14598" max="14849" width="9.109375" style="9" hidden="1"/>
    <col min="14850" max="14850" width="83" style="9" hidden="1"/>
    <col min="14851" max="14851" width="6.88671875" style="9" hidden="1"/>
    <col min="14852" max="14852" width="12.6640625" style="9" hidden="1"/>
    <col min="14853" max="14853" width="13.109375" style="9" hidden="1"/>
    <col min="14854" max="15105" width="9.109375" style="9" hidden="1"/>
    <col min="15106" max="15106" width="83" style="9" hidden="1"/>
    <col min="15107" max="15107" width="6.88671875" style="9" hidden="1"/>
    <col min="15108" max="15108" width="12.6640625" style="9" hidden="1"/>
    <col min="15109" max="15109" width="13.109375" style="9" hidden="1"/>
    <col min="15110" max="15361" width="9.109375" style="9" hidden="1"/>
    <col min="15362" max="15362" width="83" style="9" hidden="1"/>
    <col min="15363" max="15363" width="6.88671875" style="9" hidden="1"/>
    <col min="15364" max="15364" width="12.6640625" style="9" hidden="1"/>
    <col min="15365" max="15365" width="13.109375" style="9" hidden="1"/>
    <col min="15366" max="15617" width="9.109375" style="9" hidden="1"/>
    <col min="15618" max="15618" width="83" style="9" hidden="1"/>
    <col min="15619" max="15619" width="6.88671875" style="9" hidden="1"/>
    <col min="15620" max="15620" width="12.6640625" style="9" hidden="1"/>
    <col min="15621" max="15621" width="13.109375" style="9" hidden="1"/>
    <col min="15622" max="15873" width="9.109375" style="9" hidden="1"/>
    <col min="15874" max="15874" width="83" style="9" hidden="1"/>
    <col min="15875" max="15875" width="6.88671875" style="9" hidden="1"/>
    <col min="15876" max="15876" width="12.6640625" style="9" hidden="1"/>
    <col min="15877" max="15877" width="13.109375" style="9" hidden="1"/>
    <col min="15878" max="16129" width="9.109375" style="9" hidden="1"/>
    <col min="16130" max="16130" width="83" style="9" hidden="1"/>
    <col min="16131" max="16131" width="6.88671875" style="9" hidden="1"/>
    <col min="16132" max="16132" width="12.6640625" style="9" hidden="1"/>
    <col min="16133" max="16133" width="13.109375" style="9" hidden="1"/>
    <col min="16134" max="16379" width="9.109375" style="9" hidden="1"/>
    <col min="16380" max="16380" width="0" style="9" hidden="1"/>
    <col min="16381" max="16384" width="9.109375" style="9" hidden="1"/>
  </cols>
  <sheetData>
    <row r="1" spans="1:34" s="4" customFormat="1" hidden="1" x14ac:dyDescent="0.2">
      <c r="A1" s="1"/>
      <c r="B1" s="2"/>
      <c r="C1" s="3"/>
      <c r="D1" s="73"/>
      <c r="E1" s="73"/>
      <c r="N1" s="4" t="s">
        <v>2</v>
      </c>
    </row>
    <row r="2" spans="1:34" s="4" customFormat="1" hidden="1" x14ac:dyDescent="0.2">
      <c r="A2" s="1"/>
      <c r="B2" s="2"/>
      <c r="C2" s="3"/>
      <c r="D2" s="73"/>
      <c r="E2" s="73"/>
      <c r="N2" s="4" t="s">
        <v>2</v>
      </c>
    </row>
    <row r="3" spans="1:34" s="4" customFormat="1" hidden="1" x14ac:dyDescent="0.2">
      <c r="A3" s="1"/>
      <c r="B3" s="2"/>
      <c r="C3" s="3"/>
      <c r="D3" s="73"/>
      <c r="E3" s="73"/>
      <c r="N3" s="4" t="s">
        <v>2</v>
      </c>
    </row>
    <row r="4" spans="1:34" s="4" customFormat="1" hidden="1" x14ac:dyDescent="0.2">
      <c r="A4" s="1"/>
      <c r="B4" s="2"/>
      <c r="C4" s="3"/>
      <c r="D4" s="73"/>
      <c r="E4" s="73"/>
      <c r="N4" s="4" t="s">
        <v>2</v>
      </c>
    </row>
    <row r="5" spans="1:34" s="4" customFormat="1" hidden="1" x14ac:dyDescent="0.2">
      <c r="A5" s="1"/>
      <c r="B5" s="2"/>
      <c r="C5" s="3"/>
      <c r="D5" s="73"/>
      <c r="E5" s="73"/>
      <c r="N5" s="4" t="s">
        <v>2</v>
      </c>
    </row>
    <row r="6" spans="1:34" s="4" customFormat="1" hidden="1" x14ac:dyDescent="0.2">
      <c r="A6" s="1"/>
      <c r="B6" s="2"/>
      <c r="C6" s="3"/>
      <c r="D6" s="73"/>
      <c r="E6" s="73"/>
      <c r="N6" s="4" t="s">
        <v>2</v>
      </c>
    </row>
    <row r="7" spans="1:34" s="4" customFormat="1" hidden="1" x14ac:dyDescent="0.2">
      <c r="A7" s="1"/>
      <c r="B7" s="2"/>
      <c r="C7" s="3"/>
      <c r="D7" s="73"/>
      <c r="E7" s="73"/>
      <c r="N7" s="4" t="s">
        <v>2</v>
      </c>
    </row>
    <row r="8" spans="1:34" s="4" customFormat="1" hidden="1" x14ac:dyDescent="0.2">
      <c r="A8" s="1"/>
      <c r="B8" s="2"/>
      <c r="C8" s="3"/>
      <c r="D8" s="73"/>
      <c r="E8" s="73"/>
      <c r="N8" s="4" t="s">
        <v>2</v>
      </c>
    </row>
    <row r="9" spans="1:34" s="4" customFormat="1" hidden="1" x14ac:dyDescent="0.2">
      <c r="A9" s="1"/>
      <c r="B9" s="2"/>
      <c r="C9" s="3"/>
      <c r="D9" s="73"/>
      <c r="E9" s="73"/>
      <c r="N9" s="4" t="s">
        <v>2</v>
      </c>
    </row>
    <row r="10" spans="1:34" s="4" customFormat="1" hidden="1" x14ac:dyDescent="0.2">
      <c r="A10" s="1"/>
      <c r="B10" s="2"/>
      <c r="C10" s="3"/>
      <c r="D10" s="73"/>
      <c r="E10" s="73"/>
      <c r="N10" s="4" t="s">
        <v>2</v>
      </c>
    </row>
    <row r="11" spans="1:34" s="4" customFormat="1" hidden="1" x14ac:dyDescent="0.2">
      <c r="A11" s="1"/>
      <c r="B11" s="2"/>
      <c r="C11" s="3"/>
      <c r="D11" s="73"/>
      <c r="E11" s="73"/>
      <c r="N11" s="4" t="s">
        <v>2</v>
      </c>
    </row>
    <row r="12" spans="1:34" s="4" customFormat="1" ht="13.2" x14ac:dyDescent="0.25">
      <c r="A12" s="49"/>
      <c r="B12" s="2"/>
      <c r="C12" s="50"/>
      <c r="D12" s="58" t="s">
        <v>0</v>
      </c>
      <c r="E12" s="59" t="s">
        <v>1</v>
      </c>
      <c r="N12" s="4" t="s">
        <v>2</v>
      </c>
      <c r="AH12" s="53" t="s">
        <v>2</v>
      </c>
    </row>
    <row r="13" spans="1:34" s="4" customFormat="1" ht="13.8" x14ac:dyDescent="0.25">
      <c r="A13" s="54" t="s">
        <v>3</v>
      </c>
      <c r="B13" s="54"/>
      <c r="C13" s="86" t="str">
        <f>IF(TEXT('БУ-Д-Н'!C13,"")="","",TEXT('БУ-Д-Н'!C13,""))</f>
        <v>"ОСИГУРАЊЕ АУРА" АД БАЊА ЛУКА</v>
      </c>
      <c r="D13" s="86"/>
      <c r="E13" s="86"/>
      <c r="F13" s="5"/>
      <c r="G13" s="5"/>
      <c r="H13" s="25"/>
      <c r="I13" s="25"/>
      <c r="J13" s="72"/>
      <c r="K13" s="72"/>
      <c r="L13" s="72"/>
      <c r="M13" s="72"/>
      <c r="N13" s="4" t="s">
        <v>2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 t="s">
        <v>2</v>
      </c>
    </row>
    <row r="14" spans="1:34" s="4" customFormat="1" ht="13.8" x14ac:dyDescent="0.25">
      <c r="A14" s="54" t="s">
        <v>4</v>
      </c>
      <c r="B14" s="54"/>
      <c r="C14" s="86" t="str">
        <f>IF(TEXT('БУ-Д-Н'!C14,"")="","",TEXT('БУ-Д-Н'!C14,""))</f>
        <v>РД-9</v>
      </c>
      <c r="D14" s="86"/>
      <c r="E14" s="86"/>
      <c r="F14" s="5"/>
      <c r="G14" s="5"/>
      <c r="H14" s="25"/>
      <c r="I14" s="25"/>
      <c r="J14" s="72"/>
      <c r="K14" s="72"/>
      <c r="L14" s="72"/>
      <c r="M14" s="72"/>
      <c r="N14" s="4" t="s">
        <v>2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 t="s">
        <v>2</v>
      </c>
    </row>
    <row r="15" spans="1:34" s="4" customFormat="1" ht="13.8" x14ac:dyDescent="0.25">
      <c r="A15" s="54" t="s">
        <v>5</v>
      </c>
      <c r="B15" s="54"/>
      <c r="C15" s="87">
        <f>IF('БУ-Д-Н'!C15="","",'БУ-Д-Н'!C15)</f>
        <v>44927</v>
      </c>
      <c r="D15" s="87"/>
      <c r="E15" s="87"/>
      <c r="F15" s="6"/>
      <c r="G15" s="6"/>
      <c r="H15" s="25"/>
      <c r="I15" s="25"/>
      <c r="J15" s="72"/>
      <c r="K15" s="72"/>
      <c r="L15" s="72"/>
      <c r="M15" s="72"/>
      <c r="N15" s="4" t="s">
        <v>2</v>
      </c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 t="s">
        <v>2</v>
      </c>
    </row>
    <row r="16" spans="1:34" s="4" customFormat="1" ht="13.8" x14ac:dyDescent="0.25">
      <c r="A16" s="54" t="s">
        <v>6</v>
      </c>
      <c r="B16" s="54"/>
      <c r="C16" s="87">
        <f>IF('БУ-Д-Н'!C16="","",'БУ-Д-Н'!C16)</f>
        <v>45016</v>
      </c>
      <c r="D16" s="87"/>
      <c r="E16" s="87"/>
      <c r="F16" s="6"/>
      <c r="G16" s="6"/>
      <c r="H16" s="25"/>
      <c r="I16" s="25"/>
      <c r="J16" s="72"/>
      <c r="K16" s="72"/>
      <c r="L16" s="72"/>
      <c r="M16" s="72"/>
      <c r="N16" s="4" t="s">
        <v>2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 t="s">
        <v>2</v>
      </c>
    </row>
    <row r="17" spans="1:34" s="4" customFormat="1" ht="13.8" x14ac:dyDescent="0.25">
      <c r="A17" s="54" t="s">
        <v>7</v>
      </c>
      <c r="B17" s="54"/>
      <c r="C17" s="86">
        <f>IF('БУ-Д-Н'!C17="","",'БУ-Д-Н'!C17)</f>
        <v>2</v>
      </c>
      <c r="D17" s="86"/>
      <c r="E17" s="86"/>
      <c r="F17" s="7"/>
      <c r="G17" s="7"/>
      <c r="H17" s="25"/>
      <c r="I17" s="25"/>
      <c r="J17" s="72"/>
      <c r="K17" s="72"/>
      <c r="L17" s="72"/>
      <c r="M17" s="72"/>
      <c r="N17" s="4" t="s">
        <v>2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 t="s">
        <v>2</v>
      </c>
    </row>
    <row r="18" spans="1:34" s="4" customFormat="1" ht="13.8" x14ac:dyDescent="0.25">
      <c r="A18" s="54" t="s">
        <v>8</v>
      </c>
      <c r="B18" s="54"/>
      <c r="C18" s="86" t="str">
        <f>IF(TEXT('БУ-Д-Н'!C18,"")="","",TEXT('БУ-Д-Н'!C18,""))</f>
        <v>БРАНИСЛАВ КОСТАДИНОВИЋ</v>
      </c>
      <c r="D18" s="86"/>
      <c r="E18" s="86"/>
      <c r="F18" s="5"/>
      <c r="G18" s="5"/>
      <c r="H18" s="25"/>
      <c r="I18" s="25"/>
      <c r="J18" s="72"/>
      <c r="K18" s="72"/>
      <c r="L18" s="72"/>
      <c r="M18" s="72"/>
      <c r="N18" s="4" t="s">
        <v>2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 t="s">
        <v>2</v>
      </c>
    </row>
    <row r="19" spans="1:34" s="4" customFormat="1" ht="13.8" x14ac:dyDescent="0.25">
      <c r="A19" s="54" t="s">
        <v>9</v>
      </c>
      <c r="B19" s="54"/>
      <c r="C19" s="86" t="str">
        <f>IF(TEXT('БУ-Д-Н'!C19,"")="","",TEXT('БУ-Д-Н'!C19,""))</f>
        <v>РАДЕНКО ВУЈИЋ</v>
      </c>
      <c r="D19" s="86"/>
      <c r="E19" s="86"/>
      <c r="F19" s="5"/>
      <c r="G19" s="5"/>
      <c r="H19" s="25"/>
      <c r="I19" s="25"/>
      <c r="J19" s="72"/>
      <c r="K19" s="72"/>
      <c r="L19" s="72"/>
      <c r="M19" s="72"/>
      <c r="N19" s="4" t="s">
        <v>2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 t="s">
        <v>2</v>
      </c>
    </row>
    <row r="20" spans="1:34" s="4" customFormat="1" ht="13.8" x14ac:dyDescent="0.25">
      <c r="A20" s="54" t="s">
        <v>10</v>
      </c>
      <c r="B20" s="54"/>
      <c r="C20" s="86" t="str">
        <f>IF(TEXT('БУ-Д-Н'!C20,"")="","",TEXT('БУ-Д-Н'!C20,""))</f>
        <v>БОЖАНА БОЈИЋ</v>
      </c>
      <c r="D20" s="86"/>
      <c r="E20" s="86"/>
      <c r="F20" s="5"/>
      <c r="G20" s="5"/>
      <c r="H20" s="25"/>
      <c r="I20" s="25"/>
      <c r="J20" s="72"/>
      <c r="K20" s="72"/>
      <c r="L20" s="72"/>
      <c r="M20" s="72"/>
      <c r="N20" s="4" t="s">
        <v>2</v>
      </c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 t="s">
        <v>2</v>
      </c>
    </row>
    <row r="21" spans="1:34" s="4" customFormat="1" ht="13.8" x14ac:dyDescent="0.25">
      <c r="A21" s="54" t="s">
        <v>11</v>
      </c>
      <c r="B21" s="54"/>
      <c r="C21" s="87">
        <f>IF('БУ-Д-Н'!C21="","",'БУ-Д-Н'!C21)</f>
        <v>45045</v>
      </c>
      <c r="D21" s="87"/>
      <c r="E21" s="87"/>
      <c r="F21" s="6"/>
      <c r="G21" s="6"/>
      <c r="H21" s="25"/>
      <c r="I21" s="25"/>
      <c r="J21" s="72"/>
      <c r="K21" s="72"/>
      <c r="L21" s="72"/>
      <c r="M21" s="72"/>
      <c r="N21" s="4" t="s">
        <v>2</v>
      </c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 t="s">
        <v>2</v>
      </c>
    </row>
    <row r="22" spans="1:34" s="4" customFormat="1" ht="13.8" x14ac:dyDescent="0.25">
      <c r="A22" s="54" t="s">
        <v>12</v>
      </c>
      <c r="B22" s="54"/>
      <c r="C22" s="86" t="str">
        <f>IF(TEXT('БУ-Д-Н'!C22,"")="","",TEXT('БУ-Д-Н'!C22,""))</f>
        <v>БАЊА ЛУКА</v>
      </c>
      <c r="D22" s="86"/>
      <c r="E22" s="86"/>
      <c r="F22" s="6"/>
      <c r="G22" s="6"/>
      <c r="H22" s="25"/>
      <c r="I22" s="25"/>
      <c r="J22" s="72"/>
      <c r="K22" s="72"/>
      <c r="L22" s="72"/>
      <c r="M22" s="72"/>
      <c r="N22" s="4" t="s">
        <v>2</v>
      </c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 t="s">
        <v>2</v>
      </c>
    </row>
    <row r="23" spans="1:34" ht="15" customHeight="1" x14ac:dyDescent="0.2">
      <c r="A23" s="54" t="s">
        <v>13</v>
      </c>
      <c r="B23" s="54"/>
      <c r="C23" s="86" t="str">
        <f>IF(TEXT('БУ-Д-Н'!C23,"")="","",TEXT('БУ-Д-Н'!C23,""))</f>
        <v>branislav.kostadinovic@auraosiguranje.com</v>
      </c>
      <c r="D23" s="86"/>
      <c r="E23" s="86"/>
      <c r="F23" s="5"/>
      <c r="G23" s="5"/>
      <c r="H23" s="4"/>
      <c r="I23" s="4"/>
      <c r="N23" s="4" t="s">
        <v>2</v>
      </c>
      <c r="AH23" s="9" t="s">
        <v>2</v>
      </c>
    </row>
    <row r="24" spans="1:34" ht="15.75" customHeight="1" x14ac:dyDescent="0.25">
      <c r="A24" s="61" t="str">
        <f>IF(OR(C15="",C16=""),"",IF(AND(C15&lt;C16,YEAR(C15)=YEAR(C16)),"","Унијели сте неисправне датуме!"))</f>
        <v/>
      </c>
      <c r="B24" s="62"/>
      <c r="C24" s="63" t="str">
        <f>IF((C15=""),"",IF(DAY(C15)&lt;&gt; 1,"Унијели сте неисправан датум од!", ""))</f>
        <v/>
      </c>
      <c r="D24" s="75"/>
      <c r="E24" s="75" t="str">
        <f>IF((C16=""),"",IF(DAY(C16)&lt; 28,"Унијели сте неисправан датум до!", ""))</f>
        <v/>
      </c>
      <c r="F24" s="5"/>
      <c r="G24" s="5"/>
      <c r="N24" s="4" t="s">
        <v>2</v>
      </c>
      <c r="AH24" s="9" t="s">
        <v>2</v>
      </c>
    </row>
    <row r="25" spans="1:34" ht="17.399999999999999" x14ac:dyDescent="0.3">
      <c r="A25" s="85" t="s">
        <v>14</v>
      </c>
      <c r="B25" s="85"/>
      <c r="C25" s="85"/>
      <c r="D25" s="85"/>
      <c r="E25" s="85"/>
      <c r="F25" s="69"/>
      <c r="G25" s="69"/>
      <c r="N25" s="4" t="s">
        <v>2</v>
      </c>
      <c r="AH25" s="9" t="s">
        <v>2</v>
      </c>
    </row>
    <row r="26" spans="1:34" s="4" customFormat="1" ht="13.8" thickBot="1" x14ac:dyDescent="0.25">
      <c r="A26" s="80"/>
      <c r="B26" s="81"/>
      <c r="C26" s="81"/>
      <c r="D26" s="81"/>
      <c r="E26" s="81"/>
      <c r="N26" s="4" t="s">
        <v>2</v>
      </c>
      <c r="AH26" s="4" t="s">
        <v>2</v>
      </c>
    </row>
    <row r="27" spans="1:34" ht="30.6" x14ac:dyDescent="0.25">
      <c r="A27" s="26" t="s">
        <v>15</v>
      </c>
      <c r="B27" s="26" t="s">
        <v>16</v>
      </c>
      <c r="C27" s="26" t="s">
        <v>17</v>
      </c>
      <c r="D27" s="82" t="s">
        <v>18</v>
      </c>
      <c r="E27" s="83"/>
      <c r="N27" s="4" t="s">
        <v>2</v>
      </c>
      <c r="AH27" s="53" t="s">
        <v>2</v>
      </c>
    </row>
    <row r="28" spans="1:34" ht="13.2" x14ac:dyDescent="0.25">
      <c r="A28" s="15"/>
      <c r="B28" s="15"/>
      <c r="C28" s="15"/>
      <c r="D28" s="34" t="s">
        <v>19</v>
      </c>
      <c r="E28" s="34" t="s">
        <v>20</v>
      </c>
      <c r="N28" s="4" t="s">
        <v>2</v>
      </c>
      <c r="AH28" s="53" t="s">
        <v>2</v>
      </c>
    </row>
    <row r="29" spans="1:34" x14ac:dyDescent="0.2">
      <c r="A29" s="15">
        <v>1</v>
      </c>
      <c r="B29" s="15">
        <v>2</v>
      </c>
      <c r="C29" s="15">
        <v>3</v>
      </c>
      <c r="D29" s="34">
        <v>4</v>
      </c>
      <c r="E29" s="34">
        <v>5</v>
      </c>
      <c r="N29" s="4" t="s">
        <v>2</v>
      </c>
      <c r="AH29" s="9" t="s">
        <v>2</v>
      </c>
    </row>
    <row r="30" spans="1:34" ht="20.399999999999999" x14ac:dyDescent="0.2">
      <c r="A30" s="16"/>
      <c r="B30" s="16" t="s">
        <v>21</v>
      </c>
      <c r="C30" s="17">
        <v>201</v>
      </c>
      <c r="D30" s="35">
        <f>D31+D37+D38+D39+D40+D41</f>
        <v>0</v>
      </c>
      <c r="E30" s="35">
        <f>E31+E37+E38+E39+E40+E41</f>
        <v>0</v>
      </c>
    </row>
    <row r="31" spans="1:34" x14ac:dyDescent="0.2">
      <c r="A31" s="18">
        <v>60</v>
      </c>
      <c r="B31" s="19" t="s">
        <v>22</v>
      </c>
      <c r="C31" s="20">
        <f>C30+1</f>
        <v>202</v>
      </c>
      <c r="D31" s="36">
        <f>D32+D33+D34+D35+D36</f>
        <v>0</v>
      </c>
      <c r="E31" s="36">
        <f>E32+E33+E34+E35+E36</f>
        <v>0</v>
      </c>
    </row>
    <row r="32" spans="1:34" x14ac:dyDescent="0.2">
      <c r="A32" s="18" t="s">
        <v>23</v>
      </c>
      <c r="B32" s="21" t="s">
        <v>24</v>
      </c>
      <c r="C32" s="20">
        <f t="shared" ref="C32:C79" si="0">C31+1</f>
        <v>203</v>
      </c>
      <c r="D32" s="38"/>
      <c r="E32" s="37"/>
    </row>
    <row r="33" spans="1:5" x14ac:dyDescent="0.2">
      <c r="A33" s="18">
        <v>601</v>
      </c>
      <c r="B33" s="21" t="s">
        <v>25</v>
      </c>
      <c r="C33" s="20">
        <f t="shared" si="0"/>
        <v>204</v>
      </c>
      <c r="D33" s="38"/>
      <c r="E33" s="37"/>
    </row>
    <row r="34" spans="1:5" x14ac:dyDescent="0.2">
      <c r="A34" s="18">
        <v>603</v>
      </c>
      <c r="B34" s="21" t="s">
        <v>26</v>
      </c>
      <c r="C34" s="20">
        <f t="shared" si="0"/>
        <v>205</v>
      </c>
      <c r="D34" s="38"/>
      <c r="E34" s="37"/>
    </row>
    <row r="35" spans="1:5" x14ac:dyDescent="0.2">
      <c r="A35" s="18">
        <v>604</v>
      </c>
      <c r="B35" s="21" t="s">
        <v>27</v>
      </c>
      <c r="C35" s="20">
        <f t="shared" si="0"/>
        <v>206</v>
      </c>
      <c r="D35" s="38"/>
      <c r="E35" s="37"/>
    </row>
    <row r="36" spans="1:5" x14ac:dyDescent="0.2">
      <c r="A36" s="18" t="s">
        <v>28</v>
      </c>
      <c r="B36" s="21" t="s">
        <v>29</v>
      </c>
      <c r="C36" s="20">
        <f t="shared" si="0"/>
        <v>207</v>
      </c>
      <c r="D36" s="38"/>
      <c r="E36" s="37"/>
    </row>
    <row r="37" spans="1:5" x14ac:dyDescent="0.2">
      <c r="A37" s="18" t="s">
        <v>30</v>
      </c>
      <c r="B37" s="19" t="s">
        <v>31</v>
      </c>
      <c r="C37" s="20">
        <f t="shared" si="0"/>
        <v>208</v>
      </c>
      <c r="D37" s="38"/>
      <c r="E37" s="37"/>
    </row>
    <row r="38" spans="1:5" x14ac:dyDescent="0.2">
      <c r="A38" s="18" t="s">
        <v>32</v>
      </c>
      <c r="B38" s="19" t="s">
        <v>33</v>
      </c>
      <c r="C38" s="20">
        <f t="shared" si="0"/>
        <v>209</v>
      </c>
      <c r="D38" s="38"/>
      <c r="E38" s="37"/>
    </row>
    <row r="39" spans="1:5" x14ac:dyDescent="0.2">
      <c r="A39" s="18" t="s">
        <v>34</v>
      </c>
      <c r="B39" s="21" t="s">
        <v>35</v>
      </c>
      <c r="C39" s="20">
        <f t="shared" si="0"/>
        <v>210</v>
      </c>
      <c r="D39" s="38"/>
      <c r="E39" s="37"/>
    </row>
    <row r="40" spans="1:5" x14ac:dyDescent="0.2">
      <c r="A40" s="18" t="s">
        <v>36</v>
      </c>
      <c r="B40" s="21" t="s">
        <v>37</v>
      </c>
      <c r="C40" s="20">
        <f t="shared" si="0"/>
        <v>211</v>
      </c>
      <c r="D40" s="38"/>
      <c r="E40" s="37"/>
    </row>
    <row r="41" spans="1:5" x14ac:dyDescent="0.2">
      <c r="A41" s="18" t="s">
        <v>38</v>
      </c>
      <c r="B41" s="21" t="s">
        <v>39</v>
      </c>
      <c r="C41" s="20">
        <f t="shared" si="0"/>
        <v>212</v>
      </c>
      <c r="D41" s="38"/>
      <c r="E41" s="37"/>
    </row>
    <row r="42" spans="1:5" x14ac:dyDescent="0.2">
      <c r="A42" s="15"/>
      <c r="B42" s="16" t="s">
        <v>133</v>
      </c>
      <c r="C42" s="17">
        <f t="shared" si="0"/>
        <v>213</v>
      </c>
      <c r="D42" s="35">
        <f>D43+D65</f>
        <v>0</v>
      </c>
      <c r="E42" s="35">
        <f>E43+E65</f>
        <v>0</v>
      </c>
    </row>
    <row r="43" spans="1:5" x14ac:dyDescent="0.2">
      <c r="A43" s="18"/>
      <c r="B43" s="21" t="s">
        <v>134</v>
      </c>
      <c r="C43" s="20">
        <f t="shared" si="0"/>
        <v>214</v>
      </c>
      <c r="D43" s="36">
        <f>D44+D54+D60</f>
        <v>0</v>
      </c>
      <c r="E43" s="36">
        <f>E44+E54+E60</f>
        <v>0</v>
      </c>
    </row>
    <row r="44" spans="1:5" x14ac:dyDescent="0.2">
      <c r="A44" s="18">
        <v>50</v>
      </c>
      <c r="B44" s="21" t="s">
        <v>135</v>
      </c>
      <c r="C44" s="20">
        <f t="shared" si="0"/>
        <v>215</v>
      </c>
      <c r="D44" s="36">
        <f>D45+D46+D47+D48+D49+D50+D51+D52+D53</f>
        <v>0</v>
      </c>
      <c r="E44" s="36">
        <f>E45+E46+E47+E48+E49+E50+E51+E52+E53</f>
        <v>0</v>
      </c>
    </row>
    <row r="45" spans="1:5" x14ac:dyDescent="0.2">
      <c r="A45" s="18">
        <v>500</v>
      </c>
      <c r="B45" s="19" t="s">
        <v>40</v>
      </c>
      <c r="C45" s="20">
        <f t="shared" si="0"/>
        <v>216</v>
      </c>
      <c r="D45" s="38"/>
      <c r="E45" s="38"/>
    </row>
    <row r="46" spans="1:5" x14ac:dyDescent="0.2">
      <c r="A46" s="18">
        <v>501</v>
      </c>
      <c r="B46" s="21" t="s">
        <v>41</v>
      </c>
      <c r="C46" s="20">
        <f t="shared" si="0"/>
        <v>217</v>
      </c>
      <c r="D46" s="38"/>
      <c r="E46" s="37"/>
    </row>
    <row r="47" spans="1:5" x14ac:dyDescent="0.2">
      <c r="A47" s="18">
        <v>502</v>
      </c>
      <c r="B47" s="21" t="s">
        <v>42</v>
      </c>
      <c r="C47" s="20">
        <f t="shared" si="0"/>
        <v>218</v>
      </c>
      <c r="D47" s="38"/>
      <c r="E47" s="37"/>
    </row>
    <row r="48" spans="1:5" x14ac:dyDescent="0.2">
      <c r="A48" s="18">
        <v>503</v>
      </c>
      <c r="B48" s="21" t="s">
        <v>43</v>
      </c>
      <c r="C48" s="20">
        <f t="shared" si="0"/>
        <v>219</v>
      </c>
      <c r="D48" s="38"/>
      <c r="E48" s="37"/>
    </row>
    <row r="49" spans="1:5" x14ac:dyDescent="0.2">
      <c r="A49" s="18">
        <v>504</v>
      </c>
      <c r="B49" s="19" t="s">
        <v>44</v>
      </c>
      <c r="C49" s="20">
        <f t="shared" si="0"/>
        <v>220</v>
      </c>
      <c r="D49" s="38"/>
      <c r="E49" s="37"/>
    </row>
    <row r="50" spans="1:5" x14ac:dyDescent="0.2">
      <c r="A50" s="18">
        <v>505</v>
      </c>
      <c r="B50" s="19" t="s">
        <v>45</v>
      </c>
      <c r="C50" s="20">
        <f t="shared" si="0"/>
        <v>221</v>
      </c>
      <c r="D50" s="38"/>
      <c r="E50" s="37"/>
    </row>
    <row r="51" spans="1:5" x14ac:dyDescent="0.2">
      <c r="A51" s="18">
        <v>506</v>
      </c>
      <c r="B51" s="19" t="s">
        <v>46</v>
      </c>
      <c r="C51" s="20">
        <v>222</v>
      </c>
      <c r="D51" s="38"/>
      <c r="E51" s="37"/>
    </row>
    <row r="52" spans="1:5" x14ac:dyDescent="0.2">
      <c r="A52" s="18">
        <v>507</v>
      </c>
      <c r="B52" s="19" t="s">
        <v>47</v>
      </c>
      <c r="C52" s="20">
        <v>223</v>
      </c>
      <c r="D52" s="38"/>
      <c r="E52" s="37"/>
    </row>
    <row r="53" spans="1:5" x14ac:dyDescent="0.2">
      <c r="A53" s="18">
        <v>509</v>
      </c>
      <c r="B53" s="19" t="s">
        <v>136</v>
      </c>
      <c r="C53" s="20">
        <v>224</v>
      </c>
      <c r="D53" s="38"/>
      <c r="E53" s="37"/>
    </row>
    <row r="54" spans="1:5" x14ac:dyDescent="0.2">
      <c r="A54" s="18">
        <v>51</v>
      </c>
      <c r="B54" s="19" t="s">
        <v>137</v>
      </c>
      <c r="C54" s="20">
        <f t="shared" si="0"/>
        <v>225</v>
      </c>
      <c r="D54" s="36">
        <f>D55+D56+D57+D58+D59</f>
        <v>0</v>
      </c>
      <c r="E54" s="36">
        <f>E55+E56+E57+E58+E59</f>
        <v>0</v>
      </c>
    </row>
    <row r="55" spans="1:5" x14ac:dyDescent="0.2">
      <c r="A55" s="18" t="s">
        <v>48</v>
      </c>
      <c r="B55" s="19" t="s">
        <v>49</v>
      </c>
      <c r="C55" s="20">
        <f t="shared" si="0"/>
        <v>226</v>
      </c>
      <c r="D55" s="38"/>
      <c r="E55" s="37"/>
    </row>
    <row r="56" spans="1:5" x14ac:dyDescent="0.2">
      <c r="A56" s="18">
        <v>511</v>
      </c>
      <c r="B56" s="19" t="s">
        <v>50</v>
      </c>
      <c r="C56" s="20">
        <f t="shared" si="0"/>
        <v>227</v>
      </c>
      <c r="D56" s="38"/>
      <c r="E56" s="37"/>
    </row>
    <row r="57" spans="1:5" x14ac:dyDescent="0.2">
      <c r="A57" s="18" t="s">
        <v>51</v>
      </c>
      <c r="B57" s="21" t="s">
        <v>52</v>
      </c>
      <c r="C57" s="20">
        <f t="shared" si="0"/>
        <v>228</v>
      </c>
      <c r="D57" s="38"/>
      <c r="E57" s="37"/>
    </row>
    <row r="58" spans="1:5" x14ac:dyDescent="0.2">
      <c r="A58" s="18" t="s">
        <v>53</v>
      </c>
      <c r="B58" s="21" t="s">
        <v>54</v>
      </c>
      <c r="C58" s="20">
        <f t="shared" si="0"/>
        <v>229</v>
      </c>
      <c r="D58" s="38"/>
      <c r="E58" s="37"/>
    </row>
    <row r="59" spans="1:5" x14ac:dyDescent="0.2">
      <c r="A59" s="18">
        <v>518</v>
      </c>
      <c r="B59" s="21" t="s">
        <v>55</v>
      </c>
      <c r="C59" s="20">
        <f t="shared" si="0"/>
        <v>230</v>
      </c>
      <c r="D59" s="38"/>
      <c r="E59" s="37"/>
    </row>
    <row r="60" spans="1:5" x14ac:dyDescent="0.2">
      <c r="A60" s="18">
        <v>52</v>
      </c>
      <c r="B60" s="19" t="s">
        <v>138</v>
      </c>
      <c r="C60" s="20">
        <f t="shared" si="0"/>
        <v>231</v>
      </c>
      <c r="D60" s="36">
        <f>D61+D62+D63+D64</f>
        <v>0</v>
      </c>
      <c r="E60" s="36">
        <f>E61+E62+E64</f>
        <v>0</v>
      </c>
    </row>
    <row r="61" spans="1:5" ht="20.399999999999999" x14ac:dyDescent="0.2">
      <c r="A61" s="18" t="s">
        <v>56</v>
      </c>
      <c r="B61" s="21" t="s">
        <v>57</v>
      </c>
      <c r="C61" s="20">
        <f t="shared" si="0"/>
        <v>232</v>
      </c>
      <c r="D61" s="38"/>
      <c r="E61" s="37"/>
    </row>
    <row r="62" spans="1:5" x14ac:dyDescent="0.2">
      <c r="A62" s="18" t="s">
        <v>58</v>
      </c>
      <c r="B62" s="21" t="s">
        <v>59</v>
      </c>
      <c r="C62" s="20">
        <f t="shared" si="0"/>
        <v>233</v>
      </c>
      <c r="D62" s="38"/>
      <c r="E62" s="37"/>
    </row>
    <row r="63" spans="1:5" x14ac:dyDescent="0.2">
      <c r="A63" s="18">
        <v>528</v>
      </c>
      <c r="B63" s="21" t="s">
        <v>60</v>
      </c>
      <c r="C63" s="20">
        <v>234</v>
      </c>
      <c r="D63" s="38"/>
      <c r="E63" s="37"/>
    </row>
    <row r="64" spans="1:5" x14ac:dyDescent="0.2">
      <c r="A64" s="18" t="s">
        <v>61</v>
      </c>
      <c r="B64" s="21" t="s">
        <v>139</v>
      </c>
      <c r="C64" s="20">
        <v>235</v>
      </c>
      <c r="D64" s="38"/>
      <c r="E64" s="37"/>
    </row>
    <row r="65" spans="1:5" x14ac:dyDescent="0.2">
      <c r="A65" s="18"/>
      <c r="B65" s="19" t="s">
        <v>140</v>
      </c>
      <c r="C65" s="20">
        <v>236</v>
      </c>
      <c r="D65" s="36">
        <f>D66+D69+D75</f>
        <v>0</v>
      </c>
      <c r="E65" s="36">
        <f>E66+E69+E75</f>
        <v>0</v>
      </c>
    </row>
    <row r="66" spans="1:5" x14ac:dyDescent="0.2">
      <c r="A66" s="18">
        <v>53</v>
      </c>
      <c r="B66" s="19" t="s">
        <v>141</v>
      </c>
      <c r="C66" s="20">
        <v>237</v>
      </c>
      <c r="D66" s="36">
        <f>D67+D68</f>
        <v>0</v>
      </c>
      <c r="E66" s="36">
        <f>E67+E68</f>
        <v>0</v>
      </c>
    </row>
    <row r="67" spans="1:5" x14ac:dyDescent="0.2">
      <c r="A67" s="18">
        <v>530</v>
      </c>
      <c r="B67" s="19" t="s">
        <v>62</v>
      </c>
      <c r="C67" s="20">
        <v>238</v>
      </c>
      <c r="D67" s="38"/>
      <c r="E67" s="37"/>
    </row>
    <row r="68" spans="1:5" x14ac:dyDescent="0.2">
      <c r="A68" s="18" t="s">
        <v>63</v>
      </c>
      <c r="B68" s="21" t="s">
        <v>64</v>
      </c>
      <c r="C68" s="20">
        <v>239</v>
      </c>
      <c r="D68" s="38"/>
      <c r="E68" s="37"/>
    </row>
    <row r="69" spans="1:5" x14ac:dyDescent="0.2">
      <c r="A69" s="18">
        <v>54</v>
      </c>
      <c r="B69" s="21" t="s">
        <v>142</v>
      </c>
      <c r="C69" s="20">
        <v>240</v>
      </c>
      <c r="D69" s="36">
        <f>D70+D71+D72+D73+D74</f>
        <v>0</v>
      </c>
      <c r="E69" s="36">
        <f>E70+E71+E72+E73+E74</f>
        <v>0</v>
      </c>
    </row>
    <row r="70" spans="1:5" x14ac:dyDescent="0.2">
      <c r="A70" s="18">
        <v>540</v>
      </c>
      <c r="B70" s="21" t="s">
        <v>65</v>
      </c>
      <c r="C70" s="20">
        <f t="shared" si="0"/>
        <v>241</v>
      </c>
      <c r="D70" s="38"/>
      <c r="E70" s="39"/>
    </row>
    <row r="71" spans="1:5" x14ac:dyDescent="0.2">
      <c r="A71" s="18">
        <v>541</v>
      </c>
      <c r="B71" s="21" t="s">
        <v>66</v>
      </c>
      <c r="C71" s="20">
        <f t="shared" si="0"/>
        <v>242</v>
      </c>
      <c r="D71" s="38"/>
      <c r="E71" s="39"/>
    </row>
    <row r="72" spans="1:5" x14ac:dyDescent="0.2">
      <c r="A72" s="18" t="s">
        <v>67</v>
      </c>
      <c r="B72" s="19" t="s">
        <v>143</v>
      </c>
      <c r="C72" s="20">
        <f t="shared" si="0"/>
        <v>243</v>
      </c>
      <c r="D72" s="38"/>
      <c r="E72" s="39"/>
    </row>
    <row r="73" spans="1:5" ht="20.399999999999999" x14ac:dyDescent="0.2">
      <c r="A73" s="18" t="s">
        <v>68</v>
      </c>
      <c r="B73" s="19" t="s">
        <v>69</v>
      </c>
      <c r="C73" s="20">
        <f t="shared" si="0"/>
        <v>244</v>
      </c>
      <c r="D73" s="38"/>
      <c r="E73" s="39"/>
    </row>
    <row r="74" spans="1:5" x14ac:dyDescent="0.2">
      <c r="A74" s="18">
        <v>546</v>
      </c>
      <c r="B74" s="19" t="s">
        <v>70</v>
      </c>
      <c r="C74" s="20">
        <f t="shared" si="0"/>
        <v>245</v>
      </c>
      <c r="D74" s="38"/>
      <c r="E74" s="39"/>
    </row>
    <row r="75" spans="1:5" x14ac:dyDescent="0.2">
      <c r="A75" s="18">
        <v>55</v>
      </c>
      <c r="B75" s="19" t="s">
        <v>144</v>
      </c>
      <c r="C75" s="20">
        <f t="shared" si="0"/>
        <v>246</v>
      </c>
      <c r="D75" s="36">
        <f>D76+D77</f>
        <v>0</v>
      </c>
      <c r="E75" s="36">
        <f>E76+E77</f>
        <v>0</v>
      </c>
    </row>
    <row r="76" spans="1:5" x14ac:dyDescent="0.2">
      <c r="A76" s="18">
        <v>550</v>
      </c>
      <c r="B76" s="19" t="s">
        <v>71</v>
      </c>
      <c r="C76" s="20">
        <f t="shared" si="0"/>
        <v>247</v>
      </c>
      <c r="D76" s="38"/>
      <c r="E76" s="39"/>
    </row>
    <row r="77" spans="1:5" x14ac:dyDescent="0.2">
      <c r="A77" s="18" t="s">
        <v>145</v>
      </c>
      <c r="B77" s="19" t="s">
        <v>72</v>
      </c>
      <c r="C77" s="20">
        <f t="shared" si="0"/>
        <v>248</v>
      </c>
      <c r="D77" s="38"/>
      <c r="E77" s="39"/>
    </row>
    <row r="78" spans="1:5" x14ac:dyDescent="0.2">
      <c r="A78" s="15"/>
      <c r="B78" s="16" t="s">
        <v>73</v>
      </c>
      <c r="C78" s="17">
        <f t="shared" si="0"/>
        <v>249</v>
      </c>
      <c r="D78" s="35">
        <f>IF(D30-D42&lt;0,0,D30-D42)</f>
        <v>0</v>
      </c>
      <c r="E78" s="35">
        <f>IF(E30-E42&lt;0,0,E30-E42)</f>
        <v>0</v>
      </c>
    </row>
    <row r="79" spans="1:5" x14ac:dyDescent="0.2">
      <c r="A79" s="15"/>
      <c r="B79" s="16" t="s">
        <v>74</v>
      </c>
      <c r="C79" s="17">
        <f t="shared" si="0"/>
        <v>250</v>
      </c>
      <c r="D79" s="35">
        <f>IF(D42-D30&lt;0,0,D42-D30)</f>
        <v>0</v>
      </c>
      <c r="E79" s="35">
        <f>IF(E42-E30&lt;0,0,E42-E30)</f>
        <v>0</v>
      </c>
    </row>
    <row r="80" spans="1:5" ht="20.399999999999999" x14ac:dyDescent="0.2">
      <c r="A80" s="15">
        <v>66</v>
      </c>
      <c r="B80" s="16" t="s">
        <v>146</v>
      </c>
      <c r="C80" s="17">
        <v>251</v>
      </c>
      <c r="D80" s="35">
        <f>D81+D82+D83+D84</f>
        <v>0</v>
      </c>
      <c r="E80" s="35">
        <f>E81+E82+E83+E84</f>
        <v>0</v>
      </c>
    </row>
    <row r="81" spans="1:5" x14ac:dyDescent="0.2">
      <c r="A81" s="18" t="s">
        <v>75</v>
      </c>
      <c r="B81" s="19" t="s">
        <v>76</v>
      </c>
      <c r="C81" s="20">
        <v>252</v>
      </c>
      <c r="D81" s="38"/>
      <c r="E81" s="39"/>
    </row>
    <row r="82" spans="1:5" x14ac:dyDescent="0.2">
      <c r="A82" s="18">
        <v>662</v>
      </c>
      <c r="B82" s="19" t="s">
        <v>77</v>
      </c>
      <c r="C82" s="20">
        <v>253</v>
      </c>
      <c r="D82" s="38"/>
      <c r="E82" s="39"/>
    </row>
    <row r="83" spans="1:5" x14ac:dyDescent="0.2">
      <c r="A83" s="18">
        <v>663</v>
      </c>
      <c r="B83" s="19" t="s">
        <v>78</v>
      </c>
      <c r="C83" s="22">
        <v>254</v>
      </c>
      <c r="D83" s="38"/>
      <c r="E83" s="39"/>
    </row>
    <row r="84" spans="1:5" x14ac:dyDescent="0.2">
      <c r="A84" s="18" t="s">
        <v>79</v>
      </c>
      <c r="B84" s="19" t="s">
        <v>80</v>
      </c>
      <c r="C84" s="22">
        <f t="shared" ref="C84:C145" si="1">C83+1</f>
        <v>255</v>
      </c>
      <c r="D84" s="40"/>
      <c r="E84" s="39"/>
    </row>
    <row r="85" spans="1:5" x14ac:dyDescent="0.2">
      <c r="A85" s="15">
        <v>56</v>
      </c>
      <c r="B85" s="16" t="s">
        <v>147</v>
      </c>
      <c r="C85" s="23">
        <f t="shared" si="1"/>
        <v>256</v>
      </c>
      <c r="D85" s="35">
        <f>D86+D87+D88+D89</f>
        <v>0</v>
      </c>
      <c r="E85" s="35">
        <f>E86+E87+E88+E89</f>
        <v>0</v>
      </c>
    </row>
    <row r="86" spans="1:5" x14ac:dyDescent="0.2">
      <c r="A86" s="18" t="s">
        <v>81</v>
      </c>
      <c r="B86" s="19" t="s">
        <v>82</v>
      </c>
      <c r="C86" s="22">
        <f t="shared" si="1"/>
        <v>257</v>
      </c>
      <c r="D86" s="38"/>
      <c r="E86" s="39"/>
    </row>
    <row r="87" spans="1:5" x14ac:dyDescent="0.2">
      <c r="A87" s="18">
        <v>562</v>
      </c>
      <c r="B87" s="19" t="s">
        <v>83</v>
      </c>
      <c r="C87" s="22">
        <f t="shared" si="1"/>
        <v>258</v>
      </c>
      <c r="D87" s="38"/>
      <c r="E87" s="39"/>
    </row>
    <row r="88" spans="1:5" x14ac:dyDescent="0.2">
      <c r="A88" s="18">
        <v>563</v>
      </c>
      <c r="B88" s="19" t="s">
        <v>84</v>
      </c>
      <c r="C88" s="22">
        <f t="shared" si="1"/>
        <v>259</v>
      </c>
      <c r="D88" s="38"/>
      <c r="E88" s="39"/>
    </row>
    <row r="89" spans="1:5" x14ac:dyDescent="0.2">
      <c r="A89" s="18" t="s">
        <v>85</v>
      </c>
      <c r="B89" s="19" t="s">
        <v>148</v>
      </c>
      <c r="C89" s="22">
        <f t="shared" si="1"/>
        <v>260</v>
      </c>
      <c r="D89" s="40"/>
      <c r="E89" s="39"/>
    </row>
    <row r="90" spans="1:5" x14ac:dyDescent="0.2">
      <c r="A90" s="15"/>
      <c r="B90" s="16" t="s">
        <v>149</v>
      </c>
      <c r="C90" s="23">
        <f t="shared" si="1"/>
        <v>261</v>
      </c>
      <c r="D90" s="35">
        <f>IF(D78-D79+D80-D85&lt;0,0,D78-D79+D80-D85)</f>
        <v>0</v>
      </c>
      <c r="E90" s="35">
        <f>IF(E78-E79+E80-E85&lt;0,0,E78-E79+E80-E85)</f>
        <v>0</v>
      </c>
    </row>
    <row r="91" spans="1:5" x14ac:dyDescent="0.2">
      <c r="A91" s="15"/>
      <c r="B91" s="16" t="s">
        <v>150</v>
      </c>
      <c r="C91" s="23">
        <f t="shared" si="1"/>
        <v>262</v>
      </c>
      <c r="D91" s="35">
        <f>IF(D79-D78+D85-D80&lt;0,0,D79-D78+D85-D80)</f>
        <v>0</v>
      </c>
      <c r="E91" s="35">
        <f>IF(E79-E78+E85-E80&lt;0,0,E79-E78+E85-E80)</f>
        <v>0</v>
      </c>
    </row>
    <row r="92" spans="1:5" ht="20.399999999999999" x14ac:dyDescent="0.2">
      <c r="A92" s="15">
        <v>67</v>
      </c>
      <c r="B92" s="16" t="s">
        <v>151</v>
      </c>
      <c r="C92" s="23">
        <f t="shared" si="1"/>
        <v>263</v>
      </c>
      <c r="D92" s="35">
        <f>D93+D94+D95+D96</f>
        <v>0</v>
      </c>
      <c r="E92" s="35">
        <f>E93+E94+E95+E96</f>
        <v>0</v>
      </c>
    </row>
    <row r="93" spans="1:5" ht="20.399999999999999" x14ac:dyDescent="0.2">
      <c r="A93" s="18" t="s">
        <v>86</v>
      </c>
      <c r="B93" s="19" t="s">
        <v>152</v>
      </c>
      <c r="C93" s="22">
        <f t="shared" si="1"/>
        <v>264</v>
      </c>
      <c r="D93" s="38"/>
      <c r="E93" s="39"/>
    </row>
    <row r="94" spans="1:5" x14ac:dyDescent="0.2">
      <c r="A94" s="18">
        <v>672</v>
      </c>
      <c r="B94" s="19" t="s">
        <v>87</v>
      </c>
      <c r="C94" s="22">
        <f t="shared" si="1"/>
        <v>265</v>
      </c>
      <c r="D94" s="38"/>
      <c r="E94" s="39"/>
    </row>
    <row r="95" spans="1:5" x14ac:dyDescent="0.2">
      <c r="A95" s="18">
        <v>676</v>
      </c>
      <c r="B95" s="19" t="s">
        <v>88</v>
      </c>
      <c r="C95" s="22">
        <f t="shared" si="1"/>
        <v>266</v>
      </c>
      <c r="D95" s="38"/>
      <c r="E95" s="39"/>
    </row>
    <row r="96" spans="1:5" ht="20.399999999999999" x14ac:dyDescent="0.2">
      <c r="A96" s="18" t="s">
        <v>89</v>
      </c>
      <c r="B96" s="24" t="s">
        <v>90</v>
      </c>
      <c r="C96" s="22">
        <f t="shared" si="1"/>
        <v>267</v>
      </c>
      <c r="D96" s="40"/>
      <c r="E96" s="39"/>
    </row>
    <row r="97" spans="1:5" x14ac:dyDescent="0.2">
      <c r="A97" s="15">
        <v>57</v>
      </c>
      <c r="B97" s="16" t="s">
        <v>91</v>
      </c>
      <c r="C97" s="23">
        <f t="shared" si="1"/>
        <v>268</v>
      </c>
      <c r="D97" s="35">
        <f>D98+D99+D100+D101</f>
        <v>0</v>
      </c>
      <c r="E97" s="35">
        <f>E98+E99+E100+E101</f>
        <v>0</v>
      </c>
    </row>
    <row r="98" spans="1:5" ht="20.399999999999999" x14ac:dyDescent="0.2">
      <c r="A98" s="18" t="s">
        <v>92</v>
      </c>
      <c r="B98" s="19" t="s">
        <v>153</v>
      </c>
      <c r="C98" s="22">
        <f t="shared" si="1"/>
        <v>269</v>
      </c>
      <c r="D98" s="38"/>
      <c r="E98" s="39"/>
    </row>
    <row r="99" spans="1:5" x14ac:dyDescent="0.2">
      <c r="A99" s="18">
        <v>572</v>
      </c>
      <c r="B99" s="19" t="s">
        <v>93</v>
      </c>
      <c r="C99" s="22">
        <f t="shared" si="1"/>
        <v>270</v>
      </c>
      <c r="D99" s="38"/>
      <c r="E99" s="39"/>
    </row>
    <row r="100" spans="1:5" x14ac:dyDescent="0.2">
      <c r="A100" s="18">
        <v>575</v>
      </c>
      <c r="B100" s="19" t="s">
        <v>94</v>
      </c>
      <c r="C100" s="22">
        <f t="shared" si="1"/>
        <v>271</v>
      </c>
      <c r="D100" s="38"/>
      <c r="E100" s="39"/>
    </row>
    <row r="101" spans="1:5" ht="20.399999999999999" x14ac:dyDescent="0.2">
      <c r="A101" s="18" t="s">
        <v>95</v>
      </c>
      <c r="B101" s="19" t="s">
        <v>96</v>
      </c>
      <c r="C101" s="22">
        <f t="shared" si="1"/>
        <v>272</v>
      </c>
      <c r="D101" s="40"/>
      <c r="E101" s="39"/>
    </row>
    <row r="102" spans="1:5" x14ac:dyDescent="0.2">
      <c r="A102" s="15"/>
      <c r="B102" s="16" t="s">
        <v>154</v>
      </c>
      <c r="C102" s="23">
        <f t="shared" si="1"/>
        <v>273</v>
      </c>
      <c r="D102" s="35">
        <f>IF(D92-D97&lt;0,0,D92-D97)</f>
        <v>0</v>
      </c>
      <c r="E102" s="35">
        <f>IF(E92-E97&lt;0,0,E92-E97)</f>
        <v>0</v>
      </c>
    </row>
    <row r="103" spans="1:5" x14ac:dyDescent="0.2">
      <c r="A103" s="15"/>
      <c r="B103" s="16" t="s">
        <v>155</v>
      </c>
      <c r="C103" s="23">
        <f t="shared" si="1"/>
        <v>274</v>
      </c>
      <c r="D103" s="35">
        <f>IF(D97-D92&lt;0,0,D97-D92)</f>
        <v>0</v>
      </c>
      <c r="E103" s="35">
        <f>IF(E97-E92&lt;0,0,E97-E92)</f>
        <v>0</v>
      </c>
    </row>
    <row r="104" spans="1:5" ht="20.399999999999999" x14ac:dyDescent="0.2">
      <c r="A104" s="15">
        <v>68</v>
      </c>
      <c r="B104" s="16" t="s">
        <v>156</v>
      </c>
      <c r="C104" s="23">
        <f t="shared" si="1"/>
        <v>275</v>
      </c>
      <c r="D104" s="35">
        <f>D105+D106+D107</f>
        <v>0</v>
      </c>
      <c r="E104" s="35">
        <f>E105+E106+E107</f>
        <v>0</v>
      </c>
    </row>
    <row r="105" spans="1:5" ht="20.399999999999999" x14ac:dyDescent="0.2">
      <c r="A105" s="18" t="s">
        <v>97</v>
      </c>
      <c r="B105" s="19" t="s">
        <v>157</v>
      </c>
      <c r="C105" s="22">
        <f t="shared" si="1"/>
        <v>276</v>
      </c>
      <c r="D105" s="38"/>
      <c r="E105" s="39"/>
    </row>
    <row r="106" spans="1:5" ht="20.399999999999999" x14ac:dyDescent="0.2">
      <c r="A106" s="18">
        <v>683</v>
      </c>
      <c r="B106" s="19" t="s">
        <v>98</v>
      </c>
      <c r="C106" s="22">
        <f t="shared" si="1"/>
        <v>277</v>
      </c>
      <c r="D106" s="38"/>
      <c r="E106" s="39"/>
    </row>
    <row r="107" spans="1:5" x14ac:dyDescent="0.2">
      <c r="A107" s="18" t="s">
        <v>99</v>
      </c>
      <c r="B107" s="19" t="s">
        <v>100</v>
      </c>
      <c r="C107" s="22">
        <f t="shared" si="1"/>
        <v>278</v>
      </c>
      <c r="D107" s="40"/>
      <c r="E107" s="39"/>
    </row>
    <row r="108" spans="1:5" x14ac:dyDescent="0.2">
      <c r="A108" s="15">
        <v>58</v>
      </c>
      <c r="B108" s="16" t="s">
        <v>158</v>
      </c>
      <c r="C108" s="23">
        <f t="shared" si="1"/>
        <v>279</v>
      </c>
      <c r="D108" s="35">
        <f>D109+D110+D111</f>
        <v>0</v>
      </c>
      <c r="E108" s="35">
        <f>E109+E110+E111</f>
        <v>0</v>
      </c>
    </row>
    <row r="109" spans="1:5" x14ac:dyDescent="0.2">
      <c r="A109" s="18" t="s">
        <v>101</v>
      </c>
      <c r="B109" s="19" t="s">
        <v>159</v>
      </c>
      <c r="C109" s="22">
        <f t="shared" si="1"/>
        <v>280</v>
      </c>
      <c r="D109" s="38"/>
      <c r="E109" s="39"/>
    </row>
    <row r="110" spans="1:5" x14ac:dyDescent="0.2">
      <c r="A110" s="18">
        <v>583</v>
      </c>
      <c r="B110" s="19" t="s">
        <v>102</v>
      </c>
      <c r="C110" s="22">
        <f t="shared" si="1"/>
        <v>281</v>
      </c>
      <c r="D110" s="38"/>
      <c r="E110" s="39"/>
    </row>
    <row r="111" spans="1:5" x14ac:dyDescent="0.2">
      <c r="A111" s="18" t="s">
        <v>103</v>
      </c>
      <c r="B111" s="19" t="s">
        <v>104</v>
      </c>
      <c r="C111" s="22">
        <f t="shared" si="1"/>
        <v>282</v>
      </c>
      <c r="D111" s="40"/>
      <c r="E111" s="39"/>
    </row>
    <row r="112" spans="1:5" x14ac:dyDescent="0.2">
      <c r="A112" s="15"/>
      <c r="B112" s="16" t="s">
        <v>160</v>
      </c>
      <c r="C112" s="23">
        <f t="shared" si="1"/>
        <v>283</v>
      </c>
      <c r="D112" s="35">
        <f>IF(D104-D108&lt;0,0,D104-D108)</f>
        <v>0</v>
      </c>
      <c r="E112" s="35">
        <f>IF(E104-E108&lt;0,0,E104-E108)</f>
        <v>0</v>
      </c>
    </row>
    <row r="113" spans="1:5" x14ac:dyDescent="0.2">
      <c r="A113" s="15"/>
      <c r="B113" s="16" t="s">
        <v>161</v>
      </c>
      <c r="C113" s="23">
        <f t="shared" si="1"/>
        <v>284</v>
      </c>
      <c r="D113" s="35">
        <f>IF(D108-D104&lt;0,0,D108-D104)</f>
        <v>0</v>
      </c>
      <c r="E113" s="35">
        <f>IF(E108-E104&lt;0,0,E108-E104)</f>
        <v>0</v>
      </c>
    </row>
    <row r="114" spans="1:5" x14ac:dyDescent="0.2">
      <c r="A114" s="18">
        <v>690</v>
      </c>
      <c r="B114" s="19" t="s">
        <v>105</v>
      </c>
      <c r="C114" s="22">
        <f t="shared" si="1"/>
        <v>285</v>
      </c>
      <c r="D114" s="40"/>
      <c r="E114" s="39"/>
    </row>
    <row r="115" spans="1:5" x14ac:dyDescent="0.2">
      <c r="A115" s="18">
        <v>590</v>
      </c>
      <c r="B115" s="19" t="s">
        <v>106</v>
      </c>
      <c r="C115" s="22">
        <f t="shared" si="1"/>
        <v>286</v>
      </c>
      <c r="D115" s="40"/>
      <c r="E115" s="39"/>
    </row>
    <row r="116" spans="1:5" x14ac:dyDescent="0.2">
      <c r="A116" s="18">
        <v>691.69200000000001</v>
      </c>
      <c r="B116" s="19" t="s">
        <v>107</v>
      </c>
      <c r="C116" s="22">
        <f t="shared" si="1"/>
        <v>287</v>
      </c>
      <c r="D116" s="40"/>
      <c r="E116" s="39"/>
    </row>
    <row r="117" spans="1:5" x14ac:dyDescent="0.2">
      <c r="A117" s="18">
        <v>591.59199999999998</v>
      </c>
      <c r="B117" s="19" t="s">
        <v>108</v>
      </c>
      <c r="C117" s="22">
        <f t="shared" si="1"/>
        <v>288</v>
      </c>
      <c r="D117" s="40"/>
      <c r="E117" s="39"/>
    </row>
    <row r="118" spans="1:5" ht="20.399999999999999" x14ac:dyDescent="0.2">
      <c r="A118" s="15"/>
      <c r="B118" s="16" t="s">
        <v>162</v>
      </c>
      <c r="C118" s="23">
        <f t="shared" si="1"/>
        <v>289</v>
      </c>
      <c r="D118" s="35">
        <f>IF(D90-D91+D102-D103+D112-D113+D114-D115+D116-D117&lt;0,0,D90-D91+D102-D103+D112-D113+D114-D115+D116-D117)</f>
        <v>0</v>
      </c>
      <c r="E118" s="35">
        <f>IF(E90-E91+E102-E103+E112-E113+E114-E115+E116-E117&lt;0,0,E90-E91+E102-E103+E112-E113+E114-E115+E116-E117)</f>
        <v>0</v>
      </c>
    </row>
    <row r="119" spans="1:5" x14ac:dyDescent="0.2">
      <c r="A119" s="15"/>
      <c r="B119" s="16" t="s">
        <v>163</v>
      </c>
      <c r="C119" s="23">
        <f t="shared" si="1"/>
        <v>290</v>
      </c>
      <c r="D119" s="35">
        <f>IF(D91-D90+D103-D102+D113-D112+D115-D114+D117-D116&lt;0,0,D91-D90+D103-D102+D113-D112+D115-D114+D117-D116)</f>
        <v>0</v>
      </c>
      <c r="E119" s="35">
        <f>IF(E91-E90+E103-E102+E113-E112+E115-E114+E117-E116&lt;0,0,E91-E90+E103-E102+E113-E112+E115-E114+E117-E116)</f>
        <v>0</v>
      </c>
    </row>
    <row r="120" spans="1:5" ht="20.399999999999999" x14ac:dyDescent="0.2">
      <c r="A120" s="18">
        <v>721</v>
      </c>
      <c r="B120" s="19" t="s">
        <v>109</v>
      </c>
      <c r="C120" s="22">
        <f t="shared" si="1"/>
        <v>291</v>
      </c>
      <c r="D120" s="38"/>
      <c r="E120" s="39"/>
    </row>
    <row r="121" spans="1:5" x14ac:dyDescent="0.2">
      <c r="A121" s="18" t="s">
        <v>110</v>
      </c>
      <c r="B121" s="19" t="s">
        <v>111</v>
      </c>
      <c r="C121" s="22">
        <f t="shared" si="1"/>
        <v>292</v>
      </c>
      <c r="D121" s="38"/>
      <c r="E121" s="39"/>
    </row>
    <row r="122" spans="1:5" x14ac:dyDescent="0.2">
      <c r="A122" s="18" t="s">
        <v>110</v>
      </c>
      <c r="B122" s="19" t="s">
        <v>112</v>
      </c>
      <c r="C122" s="22">
        <f t="shared" si="1"/>
        <v>293</v>
      </c>
      <c r="D122" s="40"/>
      <c r="E122" s="39"/>
    </row>
    <row r="123" spans="1:5" ht="20.399999999999999" x14ac:dyDescent="0.2">
      <c r="A123" s="15"/>
      <c r="B123" s="16" t="s">
        <v>164</v>
      </c>
      <c r="C123" s="23">
        <f t="shared" si="1"/>
        <v>294</v>
      </c>
      <c r="D123" s="35">
        <f>IF(D118-D119-D120-D121+D122&lt;0,0,D118-D119-D120-D121+D122)</f>
        <v>0</v>
      </c>
      <c r="E123" s="35">
        <f>IF(E118-E119-E120-E121+E122&lt;0,0,E118-E119-E120-E121+E122)</f>
        <v>0</v>
      </c>
    </row>
    <row r="124" spans="1:5" x14ac:dyDescent="0.2">
      <c r="A124" s="15"/>
      <c r="B124" s="16" t="s">
        <v>165</v>
      </c>
      <c r="C124" s="23">
        <f t="shared" si="1"/>
        <v>295</v>
      </c>
      <c r="D124" s="35">
        <f>IF(D119-D118+D120+D121-D122&lt;0,0,D119-D118+D120+D121-D122)</f>
        <v>0</v>
      </c>
      <c r="E124" s="35">
        <f>IF(E119-E118+E120+E121-E122&lt;0,0,E119-E118+E120+E121-E122)</f>
        <v>0</v>
      </c>
    </row>
    <row r="125" spans="1:5" ht="20.399999999999999" x14ac:dyDescent="0.2">
      <c r="A125" s="15"/>
      <c r="B125" s="16" t="s">
        <v>166</v>
      </c>
      <c r="C125" s="23">
        <f t="shared" si="1"/>
        <v>296</v>
      </c>
      <c r="D125" s="35">
        <f>D126+D127+D128+D129+D130+D131</f>
        <v>0</v>
      </c>
      <c r="E125" s="35">
        <f>E126+E127+E128+E129+E130+E131</f>
        <v>0</v>
      </c>
    </row>
    <row r="126" spans="1:5" ht="20.399999999999999" x14ac:dyDescent="0.2">
      <c r="A126" s="18"/>
      <c r="B126" s="19" t="s">
        <v>113</v>
      </c>
      <c r="C126" s="22">
        <f t="shared" si="1"/>
        <v>297</v>
      </c>
      <c r="D126" s="38"/>
      <c r="E126" s="39"/>
    </row>
    <row r="127" spans="1:5" x14ac:dyDescent="0.2">
      <c r="A127" s="18"/>
      <c r="B127" s="19" t="s">
        <v>114</v>
      </c>
      <c r="C127" s="22">
        <f t="shared" si="1"/>
        <v>298</v>
      </c>
      <c r="D127" s="38"/>
      <c r="E127" s="39"/>
    </row>
    <row r="128" spans="1:5" x14ac:dyDescent="0.2">
      <c r="A128" s="18"/>
      <c r="B128" s="19" t="s">
        <v>115</v>
      </c>
      <c r="C128" s="22">
        <f t="shared" si="1"/>
        <v>299</v>
      </c>
      <c r="D128" s="38"/>
      <c r="E128" s="39"/>
    </row>
    <row r="129" spans="1:5" x14ac:dyDescent="0.2">
      <c r="A129" s="18"/>
      <c r="B129" s="19" t="s">
        <v>116</v>
      </c>
      <c r="C129" s="22">
        <f t="shared" si="1"/>
        <v>300</v>
      </c>
      <c r="D129" s="38"/>
      <c r="E129" s="39"/>
    </row>
    <row r="130" spans="1:5" x14ac:dyDescent="0.2">
      <c r="A130" s="18"/>
      <c r="B130" s="19" t="s">
        <v>117</v>
      </c>
      <c r="C130" s="22">
        <f t="shared" si="1"/>
        <v>301</v>
      </c>
      <c r="D130" s="38"/>
      <c r="E130" s="39"/>
    </row>
    <row r="131" spans="1:5" x14ac:dyDescent="0.2">
      <c r="A131" s="18"/>
      <c r="B131" s="19" t="s">
        <v>118</v>
      </c>
      <c r="C131" s="22">
        <f t="shared" si="1"/>
        <v>302</v>
      </c>
      <c r="D131" s="40"/>
      <c r="E131" s="39"/>
    </row>
    <row r="132" spans="1:5" x14ac:dyDescent="0.2">
      <c r="A132" s="15"/>
      <c r="B132" s="16" t="s">
        <v>167</v>
      </c>
      <c r="C132" s="23">
        <f t="shared" si="1"/>
        <v>303</v>
      </c>
      <c r="D132" s="35">
        <f>D133+D134+D135+D136+D137</f>
        <v>0</v>
      </c>
      <c r="E132" s="35">
        <f>E133+E134+E135+E136+E137</f>
        <v>0</v>
      </c>
    </row>
    <row r="133" spans="1:5" x14ac:dyDescent="0.2">
      <c r="A133" s="18"/>
      <c r="B133" s="19" t="s">
        <v>119</v>
      </c>
      <c r="C133" s="22">
        <f t="shared" si="1"/>
        <v>304</v>
      </c>
      <c r="D133" s="38"/>
      <c r="E133" s="39"/>
    </row>
    <row r="134" spans="1:5" x14ac:dyDescent="0.2">
      <c r="A134" s="18"/>
      <c r="B134" s="19" t="s">
        <v>120</v>
      </c>
      <c r="C134" s="22">
        <f t="shared" si="1"/>
        <v>305</v>
      </c>
      <c r="D134" s="38"/>
      <c r="E134" s="39"/>
    </row>
    <row r="135" spans="1:5" x14ac:dyDescent="0.2">
      <c r="A135" s="18"/>
      <c r="B135" s="19" t="s">
        <v>121</v>
      </c>
      <c r="C135" s="22">
        <f t="shared" si="1"/>
        <v>306</v>
      </c>
      <c r="D135" s="38"/>
      <c r="E135" s="39"/>
    </row>
    <row r="136" spans="1:5" x14ac:dyDescent="0.2">
      <c r="A136" s="18"/>
      <c r="B136" s="19" t="s">
        <v>122</v>
      </c>
      <c r="C136" s="22">
        <f t="shared" si="1"/>
        <v>307</v>
      </c>
      <c r="D136" s="38"/>
      <c r="E136" s="39"/>
    </row>
    <row r="137" spans="1:5" x14ac:dyDescent="0.2">
      <c r="A137" s="18"/>
      <c r="B137" s="19" t="s">
        <v>123</v>
      </c>
      <c r="C137" s="22">
        <f t="shared" si="1"/>
        <v>308</v>
      </c>
      <c r="D137" s="40"/>
      <c r="E137" s="39"/>
    </row>
    <row r="138" spans="1:5" x14ac:dyDescent="0.2">
      <c r="A138" s="15"/>
      <c r="B138" s="16" t="s">
        <v>168</v>
      </c>
      <c r="C138" s="23">
        <f t="shared" si="1"/>
        <v>309</v>
      </c>
      <c r="D138" s="35">
        <f>D125-D132</f>
        <v>0</v>
      </c>
      <c r="E138" s="35">
        <f>E125-E132</f>
        <v>0</v>
      </c>
    </row>
    <row r="139" spans="1:5" x14ac:dyDescent="0.2">
      <c r="A139" s="18"/>
      <c r="B139" s="19" t="s">
        <v>124</v>
      </c>
      <c r="C139" s="22">
        <f t="shared" si="1"/>
        <v>310</v>
      </c>
      <c r="D139" s="40"/>
      <c r="E139" s="39"/>
    </row>
    <row r="140" spans="1:5" x14ac:dyDescent="0.2">
      <c r="A140" s="15"/>
      <c r="B140" s="16" t="s">
        <v>169</v>
      </c>
      <c r="C140" s="23">
        <f t="shared" si="1"/>
        <v>311</v>
      </c>
      <c r="D140" s="35">
        <f>D138+D139</f>
        <v>0</v>
      </c>
      <c r="E140" s="35">
        <f>E138+E139</f>
        <v>0</v>
      </c>
    </row>
    <row r="141" spans="1:5" ht="20.399999999999999" x14ac:dyDescent="0.2">
      <c r="A141" s="15"/>
      <c r="B141" s="16" t="s">
        <v>170</v>
      </c>
      <c r="C141" s="23">
        <f t="shared" si="1"/>
        <v>312</v>
      </c>
      <c r="D141" s="35">
        <f>IF(D123-D124+D140&lt;0,0,D123-D124+D140)</f>
        <v>0</v>
      </c>
      <c r="E141" s="35">
        <f>IF(E123-E124+E140&lt;0,0,E123-E124+E140)</f>
        <v>0</v>
      </c>
    </row>
    <row r="142" spans="1:5" x14ac:dyDescent="0.2">
      <c r="A142" s="15"/>
      <c r="B142" s="16" t="s">
        <v>171</v>
      </c>
      <c r="C142" s="23">
        <f t="shared" si="1"/>
        <v>313</v>
      </c>
      <c r="D142" s="35">
        <f>IF(D123-D124+D140&lt;0,ABS(D123-D124+D140),0)</f>
        <v>0</v>
      </c>
      <c r="E142" s="35">
        <f>IF(E123-E124+E140&lt;0,ABS(E123-E124+E140),0)</f>
        <v>0</v>
      </c>
    </row>
    <row r="143" spans="1:5" x14ac:dyDescent="0.2">
      <c r="A143" s="18"/>
      <c r="B143" s="19" t="s">
        <v>125</v>
      </c>
      <c r="C143" s="22">
        <f t="shared" si="1"/>
        <v>314</v>
      </c>
      <c r="D143" s="38"/>
      <c r="E143" s="39"/>
    </row>
    <row r="144" spans="1:5" x14ac:dyDescent="0.2">
      <c r="A144" s="18"/>
      <c r="B144" s="19" t="s">
        <v>126</v>
      </c>
      <c r="C144" s="22">
        <f t="shared" si="1"/>
        <v>315</v>
      </c>
      <c r="D144" s="38"/>
      <c r="E144" s="39"/>
    </row>
    <row r="145" spans="1:5" x14ac:dyDescent="0.2">
      <c r="A145" s="18"/>
      <c r="B145" s="19" t="s">
        <v>127</v>
      </c>
      <c r="C145" s="22">
        <f t="shared" si="1"/>
        <v>316</v>
      </c>
      <c r="D145" s="38"/>
      <c r="E145" s="39"/>
    </row>
    <row r="146" spans="1:5" x14ac:dyDescent="0.2">
      <c r="A146" s="18"/>
      <c r="B146" s="19" t="s">
        <v>128</v>
      </c>
      <c r="C146" s="22">
        <f>C145+1</f>
        <v>317</v>
      </c>
      <c r="D146" s="38"/>
      <c r="E146" s="39"/>
    </row>
    <row r="147" spans="1:5" x14ac:dyDescent="0.2">
      <c r="A147" s="18"/>
      <c r="B147" s="19" t="s">
        <v>129</v>
      </c>
      <c r="C147" s="22">
        <f>C146+1</f>
        <v>318</v>
      </c>
      <c r="D147" s="38"/>
      <c r="E147" s="39"/>
    </row>
    <row r="148" spans="1:5" x14ac:dyDescent="0.2">
      <c r="A148" s="18"/>
      <c r="B148" s="19" t="s">
        <v>130</v>
      </c>
      <c r="C148" s="22">
        <f>C147+1</f>
        <v>319</v>
      </c>
      <c r="D148" s="39"/>
      <c r="E148" s="39"/>
    </row>
    <row r="149" spans="1:5" x14ac:dyDescent="0.2"/>
  </sheetData>
  <sheetProtection algorithmName="SHA-512" hashValue="nFWcEu+g6Q8WTEVEcNiVAl8ffkjChpxUc9SNKr9kqmi7xS7g2IhVtw6QTvYwZPr04QE1eF3J2NFrumjVZC5wvA==" saltValue="yXS6zVI57UR4dU6eTIDr1Q==" spinCount="100000" sheet="1" objects="1" scenarios="1"/>
  <dataConsolidate/>
  <mergeCells count="14">
    <mergeCell ref="A26:E26"/>
    <mergeCell ref="D27:E27"/>
    <mergeCell ref="C19:E19"/>
    <mergeCell ref="C20:E20"/>
    <mergeCell ref="C21:E21"/>
    <mergeCell ref="C22:E22"/>
    <mergeCell ref="C23:E23"/>
    <mergeCell ref="A25:E25"/>
    <mergeCell ref="C18:E18"/>
    <mergeCell ref="C13:E13"/>
    <mergeCell ref="C14:E14"/>
    <mergeCell ref="C15:E15"/>
    <mergeCell ref="C16:E16"/>
    <mergeCell ref="C17:E17"/>
  </mergeCells>
  <dataValidations count="6">
    <dataValidation type="whole" operator="greaterThanOrEqual" allowBlank="1" showInputMessage="1" showErrorMessage="1" sqref="C17:E17 D30:E138 D140:E148" xr:uid="{00000000-0002-0000-0100-000000000000}">
      <formula1>0</formula1>
    </dataValidation>
    <dataValidation type="textLength" operator="lessThanOrEqual" allowBlank="1" showInputMessage="1" showErrorMessage="1" sqref="C13:E13" xr:uid="{00000000-0002-0000-0100-000001000000}">
      <formula1>200</formula1>
    </dataValidation>
    <dataValidation type="textLength" operator="lessThanOrEqual" allowBlank="1" showInputMessage="1" showErrorMessage="1" sqref="C14:E14" xr:uid="{00000000-0002-0000-0100-000002000000}">
      <formula1>20</formula1>
    </dataValidation>
    <dataValidation type="date" operator="greaterThanOrEqual" allowBlank="1" showInputMessage="1" showErrorMessage="1" sqref="C15:E15 C16:E16 C21:E21" xr:uid="{00000000-0002-0000-0100-000003000000}">
      <formula1>40179</formula1>
    </dataValidation>
    <dataValidation type="textLength" operator="lessThanOrEqual" allowBlank="1" showInputMessage="1" showErrorMessage="1" sqref="C18:E18 C19:E19 C20:E20 C22:E22 C23:E23" xr:uid="{00000000-0002-0000-0100-000004000000}">
      <formula1>100</formula1>
    </dataValidation>
    <dataValidation type="whole" operator="greaterThan" allowBlank="1" showInputMessage="1" showErrorMessage="1" sqref="D139:E139" xr:uid="{00000000-0002-0000-0100-000005000000}">
      <formula1>-1000000000</formula1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scale="70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FC149"/>
  <sheetViews>
    <sheetView showGridLines="0" topLeftCell="A12" workbookViewId="0">
      <selection activeCell="B78" sqref="B78"/>
    </sheetView>
  </sheetViews>
  <sheetFormatPr defaultColWidth="0" defaultRowHeight="10.199999999999999" zeroHeight="1" x14ac:dyDescent="0.2"/>
  <cols>
    <col min="1" max="1" width="9.109375" style="56" customWidth="1"/>
    <col min="2" max="2" width="75.109375" style="9" customWidth="1"/>
    <col min="3" max="3" width="8.6640625" style="9" customWidth="1"/>
    <col min="4" max="4" width="16.44140625" style="57" customWidth="1"/>
    <col min="5" max="5" width="20.109375" style="57" customWidth="1"/>
    <col min="6" max="6" width="4.44140625" style="9" customWidth="1"/>
    <col min="7" max="16383" width="9.109375" style="9" hidden="1"/>
    <col min="16384" max="16384" width="5.109375" style="9" hidden="1"/>
  </cols>
  <sheetData>
    <row r="1" spans="1:34" s="4" customFormat="1" hidden="1" x14ac:dyDescent="0.2">
      <c r="A1" s="1"/>
      <c r="B1" s="2"/>
      <c r="C1" s="3"/>
      <c r="D1" s="71"/>
      <c r="E1" s="71"/>
      <c r="N1" s="4" t="s">
        <v>2</v>
      </c>
    </row>
    <row r="2" spans="1:34" s="4" customFormat="1" hidden="1" x14ac:dyDescent="0.2">
      <c r="A2" s="1"/>
      <c r="B2" s="2"/>
      <c r="C2" s="3"/>
      <c r="D2" s="71"/>
      <c r="E2" s="71"/>
      <c r="N2" s="4" t="s">
        <v>2</v>
      </c>
    </row>
    <row r="3" spans="1:34" s="4" customFormat="1" hidden="1" x14ac:dyDescent="0.2">
      <c r="A3" s="1"/>
      <c r="B3" s="2"/>
      <c r="C3" s="3"/>
      <c r="D3" s="71"/>
      <c r="E3" s="71"/>
      <c r="N3" s="4" t="s">
        <v>2</v>
      </c>
    </row>
    <row r="4" spans="1:34" s="4" customFormat="1" hidden="1" x14ac:dyDescent="0.2">
      <c r="A4" s="1"/>
      <c r="B4" s="2"/>
      <c r="C4" s="3"/>
      <c r="D4" s="71"/>
      <c r="E4" s="71"/>
      <c r="N4" s="4" t="s">
        <v>2</v>
      </c>
    </row>
    <row r="5" spans="1:34" s="4" customFormat="1" hidden="1" x14ac:dyDescent="0.2">
      <c r="A5" s="1"/>
      <c r="B5" s="2"/>
      <c r="C5" s="3"/>
      <c r="D5" s="71"/>
      <c r="E5" s="71"/>
      <c r="N5" s="4" t="s">
        <v>2</v>
      </c>
    </row>
    <row r="6" spans="1:34" s="4" customFormat="1" hidden="1" x14ac:dyDescent="0.2">
      <c r="A6" s="1"/>
      <c r="B6" s="2"/>
      <c r="C6" s="3"/>
      <c r="D6" s="71"/>
      <c r="E6" s="71"/>
      <c r="N6" s="4" t="s">
        <v>2</v>
      </c>
    </row>
    <row r="7" spans="1:34" s="4" customFormat="1" hidden="1" x14ac:dyDescent="0.2">
      <c r="A7" s="1"/>
      <c r="B7" s="2"/>
      <c r="C7" s="3"/>
      <c r="D7" s="71"/>
      <c r="E7" s="71"/>
      <c r="N7" s="4" t="s">
        <v>2</v>
      </c>
    </row>
    <row r="8" spans="1:34" s="4" customFormat="1" hidden="1" x14ac:dyDescent="0.2">
      <c r="A8" s="1"/>
      <c r="B8" s="2"/>
      <c r="C8" s="3"/>
      <c r="D8" s="71"/>
      <c r="E8" s="71"/>
      <c r="N8" s="4" t="s">
        <v>2</v>
      </c>
    </row>
    <row r="9" spans="1:34" s="4" customFormat="1" hidden="1" x14ac:dyDescent="0.2">
      <c r="A9" s="1"/>
      <c r="B9" s="2"/>
      <c r="C9" s="3"/>
      <c r="D9" s="71"/>
      <c r="E9" s="71"/>
      <c r="N9" s="4" t="s">
        <v>2</v>
      </c>
    </row>
    <row r="10" spans="1:34" s="4" customFormat="1" hidden="1" x14ac:dyDescent="0.2">
      <c r="A10" s="1"/>
      <c r="B10" s="2"/>
      <c r="C10" s="3"/>
      <c r="D10" s="71"/>
      <c r="E10" s="71"/>
      <c r="N10" s="4" t="s">
        <v>2</v>
      </c>
    </row>
    <row r="11" spans="1:34" s="4" customFormat="1" hidden="1" x14ac:dyDescent="0.2">
      <c r="A11" s="1"/>
      <c r="B11" s="2"/>
      <c r="C11" s="3"/>
      <c r="D11" s="71"/>
      <c r="E11" s="71"/>
      <c r="N11" s="4" t="s">
        <v>2</v>
      </c>
    </row>
    <row r="12" spans="1:34" s="4" customFormat="1" ht="13.2" x14ac:dyDescent="0.25">
      <c r="A12" s="49"/>
      <c r="B12" s="2"/>
      <c r="C12" s="50"/>
      <c r="D12" s="51" t="s">
        <v>0</v>
      </c>
      <c r="E12" s="52" t="s">
        <v>132</v>
      </c>
      <c r="N12" s="4" t="s">
        <v>2</v>
      </c>
      <c r="AH12" s="53"/>
    </row>
    <row r="13" spans="1:34" s="4" customFormat="1" ht="13.8" x14ac:dyDescent="0.25">
      <c r="A13" s="54" t="s">
        <v>3</v>
      </c>
      <c r="B13" s="54"/>
      <c r="C13" s="86" t="str">
        <f>IF(TEXT('БУ-Д-Н'!C13,"")="","",TEXT('БУ-Д-Н'!C13,""))</f>
        <v>"ОСИГУРАЊЕ АУРА" АД БАЊА ЛУКА</v>
      </c>
      <c r="D13" s="86"/>
      <c r="E13" s="86"/>
      <c r="F13" s="5"/>
      <c r="G13" s="5"/>
      <c r="H13" s="8"/>
      <c r="I13" s="8"/>
      <c r="J13" s="74"/>
      <c r="K13" s="74"/>
      <c r="L13" s="74"/>
      <c r="M13" s="74"/>
      <c r="N13" s="4" t="s">
        <v>2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spans="1:34" s="4" customFormat="1" ht="13.8" x14ac:dyDescent="0.25">
      <c r="A14" s="54" t="s">
        <v>4</v>
      </c>
      <c r="B14" s="54"/>
      <c r="C14" s="86" t="str">
        <f>IF(TEXT('БУ-Д-Н'!C14,"")="","",TEXT('БУ-Д-Н'!C14,""))</f>
        <v>РД-9</v>
      </c>
      <c r="D14" s="86"/>
      <c r="E14" s="86"/>
      <c r="F14" s="5"/>
      <c r="G14" s="5"/>
      <c r="H14" s="8"/>
      <c r="I14" s="8"/>
      <c r="J14" s="74"/>
      <c r="K14" s="74"/>
      <c r="L14" s="74"/>
      <c r="M14" s="74"/>
      <c r="N14" s="4" t="s">
        <v>2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spans="1:34" s="4" customFormat="1" ht="13.8" x14ac:dyDescent="0.25">
      <c r="A15" s="54" t="s">
        <v>5</v>
      </c>
      <c r="B15" s="54"/>
      <c r="C15" s="87">
        <f>IF('БУ-Д-Н'!C15="","",'БУ-Д-Н'!C15)</f>
        <v>44927</v>
      </c>
      <c r="D15" s="87"/>
      <c r="E15" s="87"/>
      <c r="F15" s="6"/>
      <c r="G15" s="6"/>
      <c r="H15" s="8"/>
      <c r="I15" s="8"/>
      <c r="J15" s="74"/>
      <c r="K15" s="74"/>
      <c r="L15" s="74"/>
      <c r="M15" s="74"/>
      <c r="N15" s="4" t="s">
        <v>2</v>
      </c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spans="1:34" s="4" customFormat="1" ht="13.8" x14ac:dyDescent="0.25">
      <c r="A16" s="54" t="s">
        <v>6</v>
      </c>
      <c r="B16" s="54"/>
      <c r="C16" s="87">
        <f>IF('БУ-Д-Н'!C16="","",'БУ-Д-Н'!C16)</f>
        <v>45016</v>
      </c>
      <c r="D16" s="87"/>
      <c r="E16" s="87"/>
      <c r="F16" s="6"/>
      <c r="G16" s="6"/>
      <c r="H16" s="8"/>
      <c r="I16" s="8"/>
      <c r="J16" s="74"/>
      <c r="K16" s="74"/>
      <c r="L16" s="74"/>
      <c r="M16" s="74"/>
      <c r="N16" s="4" t="s">
        <v>2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spans="1:34" s="4" customFormat="1" ht="13.8" x14ac:dyDescent="0.25">
      <c r="A17" s="54" t="s">
        <v>7</v>
      </c>
      <c r="B17" s="54"/>
      <c r="C17" s="86">
        <f>IF('БУ-Д-Н'!C17="","",'БУ-Д-Н'!C17)</f>
        <v>2</v>
      </c>
      <c r="D17" s="86"/>
      <c r="E17" s="86"/>
      <c r="F17" s="7"/>
      <c r="G17" s="7"/>
      <c r="H17" s="8"/>
      <c r="I17" s="8"/>
      <c r="J17" s="74"/>
      <c r="K17" s="74"/>
      <c r="L17" s="74"/>
      <c r="M17" s="74"/>
      <c r="N17" s="4" t="s">
        <v>2</v>
      </c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spans="1:34" s="4" customFormat="1" ht="13.8" x14ac:dyDescent="0.25">
      <c r="A18" s="54" t="s">
        <v>8</v>
      </c>
      <c r="B18" s="54"/>
      <c r="C18" s="86" t="str">
        <f>IF(TEXT('БУ-Д-Н'!C18,"")="","",TEXT('БУ-Д-Н'!C18,""))</f>
        <v>БРАНИСЛАВ КОСТАДИНОВИЋ</v>
      </c>
      <c r="D18" s="86"/>
      <c r="E18" s="86"/>
      <c r="F18" s="5"/>
      <c r="G18" s="5"/>
      <c r="H18" s="8"/>
      <c r="I18" s="8"/>
      <c r="J18" s="74"/>
      <c r="K18" s="74"/>
      <c r="L18" s="74"/>
      <c r="M18" s="74"/>
      <c r="N18" s="4" t="s">
        <v>2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spans="1:34" s="4" customFormat="1" ht="13.8" x14ac:dyDescent="0.25">
      <c r="A19" s="54" t="s">
        <v>9</v>
      </c>
      <c r="B19" s="54"/>
      <c r="C19" s="86" t="str">
        <f>IF(TEXT('БУ-Д-Н'!C19,"")="","",TEXT('БУ-Д-Н'!C19,""))</f>
        <v>РАДЕНКО ВУЈИЋ</v>
      </c>
      <c r="D19" s="86"/>
      <c r="E19" s="86"/>
      <c r="F19" s="5"/>
      <c r="G19" s="5"/>
      <c r="H19" s="8"/>
      <c r="I19" s="8"/>
      <c r="J19" s="74"/>
      <c r="K19" s="74"/>
      <c r="L19" s="74"/>
      <c r="M19" s="74"/>
      <c r="N19" s="4" t="s">
        <v>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spans="1:34" s="4" customFormat="1" ht="13.8" x14ac:dyDescent="0.25">
      <c r="A20" s="54" t="s">
        <v>10</v>
      </c>
      <c r="B20" s="54"/>
      <c r="C20" s="86" t="str">
        <f>IF(TEXT('БУ-Д-Н'!C20,"")="","",TEXT('БУ-Д-Н'!C20,""))</f>
        <v>БОЖАНА БОЈИЋ</v>
      </c>
      <c r="D20" s="86"/>
      <c r="E20" s="86"/>
      <c r="F20" s="5"/>
      <c r="G20" s="5"/>
      <c r="H20" s="8"/>
      <c r="I20" s="8"/>
      <c r="J20" s="74"/>
      <c r="K20" s="74"/>
      <c r="L20" s="74"/>
      <c r="M20" s="74"/>
      <c r="N20" s="4" t="s">
        <v>2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spans="1:34" s="4" customFormat="1" ht="13.8" x14ac:dyDescent="0.25">
      <c r="A21" s="54" t="s">
        <v>11</v>
      </c>
      <c r="B21" s="54"/>
      <c r="C21" s="87">
        <f>IF('БУ-Д-Н'!C21="","",'БУ-Д-Н'!C21)</f>
        <v>45045</v>
      </c>
      <c r="D21" s="87"/>
      <c r="E21" s="87"/>
      <c r="F21" s="6"/>
      <c r="G21" s="6"/>
      <c r="H21" s="8"/>
      <c r="I21" s="8"/>
      <c r="J21" s="74"/>
      <c r="K21" s="74"/>
      <c r="L21" s="74"/>
      <c r="M21" s="74"/>
      <c r="N21" s="4" t="s">
        <v>2</v>
      </c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spans="1:34" s="4" customFormat="1" ht="13.8" x14ac:dyDescent="0.25">
      <c r="A22" s="54" t="s">
        <v>12</v>
      </c>
      <c r="B22" s="54"/>
      <c r="C22" s="86" t="str">
        <f>IF(TEXT('БУ-Д-Н'!C22,"")="","",TEXT('БУ-Д-Н'!C22,""))</f>
        <v>БАЊА ЛУКА</v>
      </c>
      <c r="D22" s="86"/>
      <c r="E22" s="86"/>
      <c r="F22" s="6"/>
      <c r="G22" s="6"/>
      <c r="H22" s="8"/>
      <c r="I22" s="8"/>
      <c r="J22" s="74"/>
      <c r="K22" s="74"/>
      <c r="L22" s="74"/>
      <c r="M22" s="74"/>
      <c r="N22" s="4" t="s">
        <v>2</v>
      </c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spans="1:34" ht="15" customHeight="1" x14ac:dyDescent="0.2">
      <c r="A23" s="54" t="s">
        <v>13</v>
      </c>
      <c r="B23" s="54"/>
      <c r="C23" s="86" t="str">
        <f>IF(TEXT('БУ-Д-Н'!C23,"")="","",TEXT('БУ-Д-Н'!C23,""))</f>
        <v>branislav.kostadinovic@auraosiguranje.com</v>
      </c>
      <c r="D23" s="86"/>
      <c r="E23" s="86"/>
      <c r="F23" s="5"/>
      <c r="G23" s="5"/>
      <c r="H23" s="4"/>
      <c r="I23" s="4"/>
      <c r="N23" s="4" t="s">
        <v>2</v>
      </c>
    </row>
    <row r="24" spans="1:34" ht="15.75" customHeight="1" x14ac:dyDescent="0.25">
      <c r="A24" s="61" t="str">
        <f>IF(OR(C15="",C16=""),"",IF(AND(C15&lt;C16,YEAR(C15)=YEAR(C16)),"","Унијели сте неисправне датуме!"))</f>
        <v/>
      </c>
      <c r="B24" s="62"/>
      <c r="C24" s="63" t="str">
        <f>IF((C15=""),"",IF(DAY(C15)&lt;&gt; 1,"Унијели сте неисправан датум од!", ""))</f>
        <v/>
      </c>
      <c r="D24" s="64"/>
      <c r="E24" s="64" t="str">
        <f>IF((C16=""),"",IF(DAY(C16)&lt; 28,"Унијели сте неисправан датум до!", ""))</f>
        <v/>
      </c>
      <c r="F24" s="5"/>
      <c r="G24" s="5"/>
      <c r="N24" s="4" t="s">
        <v>2</v>
      </c>
    </row>
    <row r="25" spans="1:34" ht="17.399999999999999" x14ac:dyDescent="0.3">
      <c r="A25" s="92" t="s">
        <v>14</v>
      </c>
      <c r="B25" s="92"/>
      <c r="C25" s="92"/>
      <c r="D25" s="92"/>
      <c r="E25" s="92"/>
      <c r="F25" s="70"/>
      <c r="G25" s="10"/>
      <c r="N25" s="4" t="s">
        <v>2</v>
      </c>
    </row>
    <row r="26" spans="1:34" s="4" customFormat="1" ht="13.8" thickBot="1" x14ac:dyDescent="0.25">
      <c r="A26" s="88"/>
      <c r="B26" s="89"/>
      <c r="C26" s="89"/>
      <c r="D26" s="89"/>
      <c r="E26" s="89"/>
      <c r="F26" s="65"/>
      <c r="N26" s="4" t="s">
        <v>2</v>
      </c>
    </row>
    <row r="27" spans="1:34" ht="30.6" x14ac:dyDescent="0.25">
      <c r="A27" s="11" t="s">
        <v>15</v>
      </c>
      <c r="B27" s="11" t="s">
        <v>16</v>
      </c>
      <c r="C27" s="11" t="s">
        <v>17</v>
      </c>
      <c r="D27" s="90" t="s">
        <v>18</v>
      </c>
      <c r="E27" s="91"/>
      <c r="F27" s="66"/>
      <c r="N27" s="4" t="s">
        <v>2</v>
      </c>
      <c r="AH27" s="53"/>
    </row>
    <row r="28" spans="1:34" ht="13.2" x14ac:dyDescent="0.25">
      <c r="A28" s="12"/>
      <c r="B28" s="12"/>
      <c r="C28" s="12"/>
      <c r="D28" s="14" t="s">
        <v>19</v>
      </c>
      <c r="E28" s="14" t="s">
        <v>20</v>
      </c>
      <c r="F28" s="66"/>
      <c r="N28" s="4" t="s">
        <v>2</v>
      </c>
      <c r="AH28" s="53"/>
    </row>
    <row r="29" spans="1:34" x14ac:dyDescent="0.2">
      <c r="A29" s="15">
        <v>1</v>
      </c>
      <c r="B29" s="15">
        <v>2</v>
      </c>
      <c r="C29" s="15">
        <v>3</v>
      </c>
      <c r="D29" s="14">
        <v>4</v>
      </c>
      <c r="E29" s="14">
        <v>5</v>
      </c>
      <c r="F29" s="66"/>
      <c r="N29" s="4" t="s">
        <v>2</v>
      </c>
    </row>
    <row r="30" spans="1:34" ht="20.399999999999999" x14ac:dyDescent="0.2">
      <c r="A30" s="16"/>
      <c r="B30" s="16" t="s">
        <v>21</v>
      </c>
      <c r="C30" s="17">
        <v>201</v>
      </c>
      <c r="D30" s="13">
        <f>'БУ-Д-Н'!D30+'БУ-Д-Ж'!D30</f>
        <v>7670560</v>
      </c>
      <c r="E30" s="13">
        <f>'БУ-Д-Н'!E30+'БУ-Д-Ж'!E30</f>
        <v>7442509</v>
      </c>
      <c r="F30" s="66"/>
    </row>
    <row r="31" spans="1:34" x14ac:dyDescent="0.2">
      <c r="A31" s="18">
        <v>60</v>
      </c>
      <c r="B31" s="19" t="s">
        <v>22</v>
      </c>
      <c r="C31" s="20">
        <f>C30+1</f>
        <v>202</v>
      </c>
      <c r="D31" s="13">
        <f>'БУ-Д-Н'!D31+'БУ-Д-Ж'!D31</f>
        <v>0</v>
      </c>
      <c r="E31" s="13">
        <f>'БУ-Д-Н'!E31+'БУ-Д-Ж'!E31</f>
        <v>0</v>
      </c>
      <c r="F31" s="66"/>
    </row>
    <row r="32" spans="1:34" x14ac:dyDescent="0.2">
      <c r="A32" s="18" t="s">
        <v>23</v>
      </c>
      <c r="B32" s="21" t="s">
        <v>24</v>
      </c>
      <c r="C32" s="20">
        <f t="shared" ref="C32:C79" si="0">C31+1</f>
        <v>203</v>
      </c>
      <c r="D32" s="13">
        <f>'БУ-Д-Н'!D32+'БУ-Д-Ж'!D32</f>
        <v>0</v>
      </c>
      <c r="E32" s="13">
        <f>'БУ-Д-Н'!E32+'БУ-Д-Ж'!E32</f>
        <v>0</v>
      </c>
      <c r="F32" s="66"/>
    </row>
    <row r="33" spans="1:6" x14ac:dyDescent="0.2">
      <c r="A33" s="18">
        <v>601</v>
      </c>
      <c r="B33" s="21" t="s">
        <v>25</v>
      </c>
      <c r="C33" s="20">
        <f t="shared" si="0"/>
        <v>204</v>
      </c>
      <c r="D33" s="13">
        <f>'БУ-Д-Н'!D33+'БУ-Д-Ж'!D33</f>
        <v>0</v>
      </c>
      <c r="E33" s="13">
        <f>'БУ-Д-Н'!E33+'БУ-Д-Ж'!E33</f>
        <v>0</v>
      </c>
      <c r="F33" s="66"/>
    </row>
    <row r="34" spans="1:6" x14ac:dyDescent="0.2">
      <c r="A34" s="18">
        <v>603</v>
      </c>
      <c r="B34" s="21" t="s">
        <v>26</v>
      </c>
      <c r="C34" s="20">
        <f t="shared" si="0"/>
        <v>205</v>
      </c>
      <c r="D34" s="13">
        <f>'БУ-Д-Н'!D34+'БУ-Д-Ж'!D34</f>
        <v>0</v>
      </c>
      <c r="E34" s="13">
        <f>'БУ-Д-Н'!E34+'БУ-Д-Ж'!E34</f>
        <v>0</v>
      </c>
      <c r="F34" s="66"/>
    </row>
    <row r="35" spans="1:6" x14ac:dyDescent="0.2">
      <c r="A35" s="18">
        <v>604</v>
      </c>
      <c r="B35" s="21" t="s">
        <v>27</v>
      </c>
      <c r="C35" s="20">
        <f t="shared" si="0"/>
        <v>206</v>
      </c>
      <c r="D35" s="13">
        <f>'БУ-Д-Н'!D35+'БУ-Д-Ж'!D35</f>
        <v>0</v>
      </c>
      <c r="E35" s="13">
        <f>'БУ-Д-Н'!E35+'БУ-Д-Ж'!E35</f>
        <v>0</v>
      </c>
      <c r="F35" s="66"/>
    </row>
    <row r="36" spans="1:6" x14ac:dyDescent="0.2">
      <c r="A36" s="18" t="s">
        <v>28</v>
      </c>
      <c r="B36" s="21" t="s">
        <v>29</v>
      </c>
      <c r="C36" s="20">
        <f t="shared" si="0"/>
        <v>207</v>
      </c>
      <c r="D36" s="13">
        <f>'БУ-Д-Н'!D36+'БУ-Д-Ж'!D36</f>
        <v>0</v>
      </c>
      <c r="E36" s="13">
        <f>'БУ-Д-Н'!E36+'БУ-Д-Ж'!E36</f>
        <v>0</v>
      </c>
      <c r="F36" s="66"/>
    </row>
    <row r="37" spans="1:6" x14ac:dyDescent="0.2">
      <c r="A37" s="18" t="s">
        <v>30</v>
      </c>
      <c r="B37" s="19" t="s">
        <v>31</v>
      </c>
      <c r="C37" s="20">
        <f t="shared" si="0"/>
        <v>208</v>
      </c>
      <c r="D37" s="13">
        <f>'БУ-Д-Н'!D37+'БУ-Д-Ж'!D37</f>
        <v>7259205</v>
      </c>
      <c r="E37" s="13">
        <f>'БУ-Д-Н'!E37+'БУ-Д-Ж'!E37</f>
        <v>6944178</v>
      </c>
      <c r="F37" s="66"/>
    </row>
    <row r="38" spans="1:6" x14ac:dyDescent="0.2">
      <c r="A38" s="18" t="s">
        <v>32</v>
      </c>
      <c r="B38" s="19" t="s">
        <v>33</v>
      </c>
      <c r="C38" s="20">
        <f t="shared" si="0"/>
        <v>209</v>
      </c>
      <c r="D38" s="13">
        <f>'БУ-Д-Н'!D38+'БУ-Д-Ж'!D38</f>
        <v>243277</v>
      </c>
      <c r="E38" s="13">
        <f>'БУ-Д-Н'!E38+'БУ-Д-Ж'!E38</f>
        <v>247478</v>
      </c>
      <c r="F38" s="66"/>
    </row>
    <row r="39" spans="1:6" x14ac:dyDescent="0.2">
      <c r="A39" s="18" t="s">
        <v>34</v>
      </c>
      <c r="B39" s="21" t="s">
        <v>35</v>
      </c>
      <c r="C39" s="20">
        <f t="shared" si="0"/>
        <v>210</v>
      </c>
      <c r="D39" s="13">
        <f>'БУ-Д-Н'!D39+'БУ-Д-Ж'!D39</f>
        <v>0</v>
      </c>
      <c r="E39" s="13">
        <f>'БУ-Д-Н'!E39+'БУ-Д-Ж'!E39</f>
        <v>0</v>
      </c>
      <c r="F39" s="66"/>
    </row>
    <row r="40" spans="1:6" x14ac:dyDescent="0.2">
      <c r="A40" s="18" t="s">
        <v>36</v>
      </c>
      <c r="B40" s="21" t="s">
        <v>37</v>
      </c>
      <c r="C40" s="20">
        <f t="shared" si="0"/>
        <v>211</v>
      </c>
      <c r="D40" s="13">
        <f>'БУ-Д-Н'!D40+'БУ-Д-Ж'!D40</f>
        <v>15181</v>
      </c>
      <c r="E40" s="13">
        <f>'БУ-Д-Н'!E40+'БУ-Д-Ж'!E40</f>
        <v>6986</v>
      </c>
      <c r="F40" s="66"/>
    </row>
    <row r="41" spans="1:6" x14ac:dyDescent="0.2">
      <c r="A41" s="18" t="s">
        <v>38</v>
      </c>
      <c r="B41" s="21" t="s">
        <v>39</v>
      </c>
      <c r="C41" s="20">
        <f t="shared" si="0"/>
        <v>212</v>
      </c>
      <c r="D41" s="13">
        <f>'БУ-Д-Н'!D41+'БУ-Д-Ж'!D41</f>
        <v>152897</v>
      </c>
      <c r="E41" s="13">
        <f>'БУ-Д-Н'!E41+'БУ-Д-Ж'!E41</f>
        <v>243867</v>
      </c>
      <c r="F41" s="66"/>
    </row>
    <row r="42" spans="1:6" x14ac:dyDescent="0.2">
      <c r="A42" s="15"/>
      <c r="B42" s="16" t="s">
        <v>133</v>
      </c>
      <c r="C42" s="17">
        <f t="shared" si="0"/>
        <v>213</v>
      </c>
      <c r="D42" s="13">
        <f>'БУ-Д-Н'!D42+'БУ-Д-Ж'!D42</f>
        <v>7206202</v>
      </c>
      <c r="E42" s="13">
        <f>'БУ-Д-Н'!E42+'БУ-Д-Ж'!E42</f>
        <v>7088461</v>
      </c>
      <c r="F42" s="66"/>
    </row>
    <row r="43" spans="1:6" x14ac:dyDescent="0.2">
      <c r="A43" s="18"/>
      <c r="B43" s="21" t="s">
        <v>134</v>
      </c>
      <c r="C43" s="20">
        <f t="shared" si="0"/>
        <v>214</v>
      </c>
      <c r="D43" s="13">
        <f>'БУ-Д-Н'!D43+'БУ-Д-Ж'!D43</f>
        <v>3281704</v>
      </c>
      <c r="E43" s="13">
        <f>'БУ-Д-Н'!E43+'БУ-Д-Ж'!E43</f>
        <v>3614817</v>
      </c>
      <c r="F43" s="66"/>
    </row>
    <row r="44" spans="1:6" x14ac:dyDescent="0.2">
      <c r="A44" s="18">
        <v>50</v>
      </c>
      <c r="B44" s="21" t="s">
        <v>135</v>
      </c>
      <c r="C44" s="20">
        <f t="shared" si="0"/>
        <v>215</v>
      </c>
      <c r="D44" s="13">
        <f>'БУ-Д-Н'!D44+'БУ-Д-Ж'!D44</f>
        <v>229474</v>
      </c>
      <c r="E44" s="13">
        <f>'БУ-Д-Н'!E44+'БУ-Д-Ж'!E44</f>
        <v>256142</v>
      </c>
      <c r="F44" s="66"/>
    </row>
    <row r="45" spans="1:6" x14ac:dyDescent="0.2">
      <c r="A45" s="18">
        <v>500</v>
      </c>
      <c r="B45" s="19" t="s">
        <v>40</v>
      </c>
      <c r="C45" s="20">
        <f t="shared" si="0"/>
        <v>216</v>
      </c>
      <c r="D45" s="13">
        <f>'БУ-Д-Н'!D45+'БУ-Д-Ж'!D45</f>
        <v>0</v>
      </c>
      <c r="E45" s="13">
        <f>'БУ-Д-Н'!E45+'БУ-Д-Ж'!E45</f>
        <v>0</v>
      </c>
      <c r="F45" s="66"/>
    </row>
    <row r="46" spans="1:6" x14ac:dyDescent="0.2">
      <c r="A46" s="18">
        <v>501</v>
      </c>
      <c r="B46" s="21" t="s">
        <v>41</v>
      </c>
      <c r="C46" s="20">
        <f t="shared" si="0"/>
        <v>217</v>
      </c>
      <c r="D46" s="13">
        <f>'БУ-Д-Н'!D46+'БУ-Д-Ж'!D46</f>
        <v>0</v>
      </c>
      <c r="E46" s="13">
        <f>'БУ-Д-Н'!E46+'БУ-Д-Ж'!E46</f>
        <v>0</v>
      </c>
      <c r="F46" s="66"/>
    </row>
    <row r="47" spans="1:6" x14ac:dyDescent="0.2">
      <c r="A47" s="18">
        <v>502</v>
      </c>
      <c r="B47" s="21" t="s">
        <v>42</v>
      </c>
      <c r="C47" s="20">
        <f t="shared" si="0"/>
        <v>218</v>
      </c>
      <c r="D47" s="13">
        <f>'БУ-Д-Н'!D47+'БУ-Д-Ж'!D47</f>
        <v>0</v>
      </c>
      <c r="E47" s="13">
        <f>'БУ-Д-Н'!E47+'БУ-Д-Ж'!E47</f>
        <v>0</v>
      </c>
      <c r="F47" s="66"/>
    </row>
    <row r="48" spans="1:6" x14ac:dyDescent="0.2">
      <c r="A48" s="18">
        <v>503</v>
      </c>
      <c r="B48" s="21" t="s">
        <v>43</v>
      </c>
      <c r="C48" s="20">
        <f t="shared" si="0"/>
        <v>219</v>
      </c>
      <c r="D48" s="13">
        <f>'БУ-Д-Н'!D48+'БУ-Д-Ж'!D48</f>
        <v>0</v>
      </c>
      <c r="E48" s="13">
        <f>'БУ-Д-Н'!E48+'БУ-Д-Ж'!E48</f>
        <v>0</v>
      </c>
      <c r="F48" s="66"/>
    </row>
    <row r="49" spans="1:6" x14ac:dyDescent="0.2">
      <c r="A49" s="18">
        <v>504</v>
      </c>
      <c r="B49" s="19" t="s">
        <v>44</v>
      </c>
      <c r="C49" s="20">
        <f t="shared" si="0"/>
        <v>220</v>
      </c>
      <c r="D49" s="13">
        <f>'БУ-Д-Н'!D49+'БУ-Д-Ж'!D49</f>
        <v>52070</v>
      </c>
      <c r="E49" s="13">
        <f>'БУ-Д-Н'!E49+'БУ-Д-Ж'!E49</f>
        <v>57325</v>
      </c>
      <c r="F49" s="66"/>
    </row>
    <row r="50" spans="1:6" x14ac:dyDescent="0.2">
      <c r="A50" s="18">
        <v>505</v>
      </c>
      <c r="B50" s="19" t="s">
        <v>45</v>
      </c>
      <c r="C50" s="20">
        <f t="shared" si="0"/>
        <v>221</v>
      </c>
      <c r="D50" s="13">
        <f>'БУ-Д-Н'!D50+'БУ-Д-Ж'!D50</f>
        <v>0</v>
      </c>
      <c r="E50" s="13">
        <f>'БУ-Д-Н'!E50+'БУ-Д-Ж'!E50</f>
        <v>0</v>
      </c>
      <c r="F50" s="66"/>
    </row>
    <row r="51" spans="1:6" x14ac:dyDescent="0.2">
      <c r="A51" s="18">
        <v>506</v>
      </c>
      <c r="B51" s="19" t="s">
        <v>46</v>
      </c>
      <c r="C51" s="20">
        <v>222</v>
      </c>
      <c r="D51" s="13">
        <f>'БУ-Д-Н'!D51+'БУ-Д-Ж'!D51</f>
        <v>0</v>
      </c>
      <c r="E51" s="13">
        <f>'БУ-Д-Н'!E51+'БУ-Д-Ж'!E51</f>
        <v>0</v>
      </c>
      <c r="F51" s="66"/>
    </row>
    <row r="52" spans="1:6" x14ac:dyDescent="0.2">
      <c r="A52" s="18">
        <v>507</v>
      </c>
      <c r="B52" s="19" t="s">
        <v>47</v>
      </c>
      <c r="C52" s="20">
        <v>223</v>
      </c>
      <c r="D52" s="13">
        <f>'БУ-Д-Н'!D52+'БУ-Д-Ж'!D52</f>
        <v>0</v>
      </c>
      <c r="E52" s="13">
        <f>'БУ-Д-Н'!E52+'БУ-Д-Ж'!E52</f>
        <v>0</v>
      </c>
      <c r="F52" s="66"/>
    </row>
    <row r="53" spans="1:6" x14ac:dyDescent="0.2">
      <c r="A53" s="18">
        <v>509</v>
      </c>
      <c r="B53" s="19" t="s">
        <v>136</v>
      </c>
      <c r="C53" s="20">
        <v>224</v>
      </c>
      <c r="D53" s="13">
        <f>'БУ-Д-Н'!D53+'БУ-Д-Ж'!D53</f>
        <v>177404</v>
      </c>
      <c r="E53" s="13">
        <f>'БУ-Д-Н'!E53+'БУ-Д-Ж'!E53</f>
        <v>198817</v>
      </c>
      <c r="F53" s="66"/>
    </row>
    <row r="54" spans="1:6" x14ac:dyDescent="0.2">
      <c r="A54" s="18">
        <v>51</v>
      </c>
      <c r="B54" s="19" t="s">
        <v>137</v>
      </c>
      <c r="C54" s="20">
        <f t="shared" si="0"/>
        <v>225</v>
      </c>
      <c r="D54" s="13">
        <f>'БУ-Д-Н'!D54+'БУ-Д-Ж'!D54</f>
        <v>0</v>
      </c>
      <c r="E54" s="13">
        <f>'БУ-Д-Н'!E54+'БУ-Д-Ж'!E54</f>
        <v>0</v>
      </c>
      <c r="F54" s="66"/>
    </row>
    <row r="55" spans="1:6" x14ac:dyDescent="0.2">
      <c r="A55" s="18" t="s">
        <v>48</v>
      </c>
      <c r="B55" s="19" t="s">
        <v>49</v>
      </c>
      <c r="C55" s="20">
        <f t="shared" si="0"/>
        <v>226</v>
      </c>
      <c r="D55" s="13">
        <f>'БУ-Д-Н'!D55+'БУ-Д-Ж'!D55</f>
        <v>0</v>
      </c>
      <c r="E55" s="13">
        <f>'БУ-Д-Н'!E55+'БУ-Д-Ж'!E55</f>
        <v>0</v>
      </c>
      <c r="F55" s="66"/>
    </row>
    <row r="56" spans="1:6" x14ac:dyDescent="0.2">
      <c r="A56" s="18">
        <v>511</v>
      </c>
      <c r="B56" s="19" t="s">
        <v>50</v>
      </c>
      <c r="C56" s="20">
        <f t="shared" si="0"/>
        <v>227</v>
      </c>
      <c r="D56" s="13">
        <f>'БУ-Д-Н'!D56+'БУ-Д-Ж'!D56</f>
        <v>0</v>
      </c>
      <c r="E56" s="13">
        <f>'БУ-Д-Н'!E56+'БУ-Д-Ж'!E56</f>
        <v>0</v>
      </c>
      <c r="F56" s="66"/>
    </row>
    <row r="57" spans="1:6" x14ac:dyDescent="0.2">
      <c r="A57" s="18" t="s">
        <v>51</v>
      </c>
      <c r="B57" s="21" t="s">
        <v>52</v>
      </c>
      <c r="C57" s="20">
        <f t="shared" si="0"/>
        <v>228</v>
      </c>
      <c r="D57" s="13">
        <f>'БУ-Д-Н'!D57+'БУ-Д-Ж'!D57</f>
        <v>0</v>
      </c>
      <c r="E57" s="13">
        <f>'БУ-Д-Н'!E57+'БУ-Д-Ж'!E57</f>
        <v>0</v>
      </c>
      <c r="F57" s="66"/>
    </row>
    <row r="58" spans="1:6" x14ac:dyDescent="0.2">
      <c r="A58" s="18" t="s">
        <v>53</v>
      </c>
      <c r="B58" s="21" t="s">
        <v>54</v>
      </c>
      <c r="C58" s="20">
        <f t="shared" si="0"/>
        <v>229</v>
      </c>
      <c r="D58" s="13">
        <f>'БУ-Д-Н'!D58+'БУ-Д-Ж'!D58</f>
        <v>0</v>
      </c>
      <c r="E58" s="13">
        <f>'БУ-Д-Н'!E58+'БУ-Д-Ж'!E58</f>
        <v>0</v>
      </c>
      <c r="F58" s="66"/>
    </row>
    <row r="59" spans="1:6" x14ac:dyDescent="0.2">
      <c r="A59" s="18">
        <v>518</v>
      </c>
      <c r="B59" s="21" t="s">
        <v>55</v>
      </c>
      <c r="C59" s="20">
        <f t="shared" si="0"/>
        <v>230</v>
      </c>
      <c r="D59" s="13">
        <f>'БУ-Д-Н'!D59+'БУ-Д-Ж'!D59</f>
        <v>0</v>
      </c>
      <c r="E59" s="13">
        <f>'БУ-Д-Н'!E59+'БУ-Д-Ж'!E59</f>
        <v>0</v>
      </c>
      <c r="F59" s="66"/>
    </row>
    <row r="60" spans="1:6" x14ac:dyDescent="0.2">
      <c r="A60" s="18">
        <v>52</v>
      </c>
      <c r="B60" s="19" t="s">
        <v>138</v>
      </c>
      <c r="C60" s="20">
        <f t="shared" si="0"/>
        <v>231</v>
      </c>
      <c r="D60" s="13">
        <f>'БУ-Д-Н'!D60+'БУ-Д-Ж'!D60</f>
        <v>3052230</v>
      </c>
      <c r="E60" s="13">
        <f>'БУ-Д-Н'!E60+'БУ-Д-Ж'!E60</f>
        <v>3358675</v>
      </c>
      <c r="F60" s="66"/>
    </row>
    <row r="61" spans="1:6" ht="20.399999999999999" x14ac:dyDescent="0.2">
      <c r="A61" s="18" t="s">
        <v>56</v>
      </c>
      <c r="B61" s="21" t="s">
        <v>57</v>
      </c>
      <c r="C61" s="20">
        <f t="shared" si="0"/>
        <v>232</v>
      </c>
      <c r="D61" s="13">
        <f>'БУ-Д-Н'!D61+'БУ-Д-Ж'!D61</f>
        <v>2289561</v>
      </c>
      <c r="E61" s="13">
        <f>'БУ-Д-Н'!E61+'БУ-Д-Ж'!E61</f>
        <v>2063228</v>
      </c>
      <c r="F61" s="66"/>
    </row>
    <row r="62" spans="1:6" x14ac:dyDescent="0.2">
      <c r="A62" s="18" t="s">
        <v>58</v>
      </c>
      <c r="B62" s="21" t="s">
        <v>59</v>
      </c>
      <c r="C62" s="20">
        <f t="shared" si="0"/>
        <v>233</v>
      </c>
      <c r="D62" s="13">
        <f>'БУ-Д-Н'!D62+'БУ-Д-Ж'!D62</f>
        <v>422223</v>
      </c>
      <c r="E62" s="13">
        <f>'БУ-Д-Н'!E62+'БУ-Д-Ж'!E62</f>
        <v>323274</v>
      </c>
      <c r="F62" s="66"/>
    </row>
    <row r="63" spans="1:6" x14ac:dyDescent="0.2">
      <c r="A63" s="18">
        <v>528</v>
      </c>
      <c r="B63" s="21" t="s">
        <v>60</v>
      </c>
      <c r="C63" s="20">
        <v>234</v>
      </c>
      <c r="D63" s="13">
        <f>'БУ-Д-Н'!D63+'БУ-Д-Ж'!D63</f>
        <v>0</v>
      </c>
      <c r="E63" s="13">
        <f>'БУ-Д-Н'!E63+'БУ-Д-Ж'!E63</f>
        <v>0</v>
      </c>
      <c r="F63" s="66"/>
    </row>
    <row r="64" spans="1:6" x14ac:dyDescent="0.2">
      <c r="A64" s="18" t="s">
        <v>61</v>
      </c>
      <c r="B64" s="21" t="s">
        <v>139</v>
      </c>
      <c r="C64" s="20">
        <v>235</v>
      </c>
      <c r="D64" s="13">
        <f>'БУ-Д-Н'!D64+'БУ-Д-Ж'!D64</f>
        <v>340446</v>
      </c>
      <c r="E64" s="13">
        <f>'БУ-Д-Н'!E64+'БУ-Д-Ж'!E64</f>
        <v>972173</v>
      </c>
      <c r="F64" s="66"/>
    </row>
    <row r="65" spans="1:6" x14ac:dyDescent="0.2">
      <c r="A65" s="18"/>
      <c r="B65" s="19" t="s">
        <v>140</v>
      </c>
      <c r="C65" s="20">
        <v>236</v>
      </c>
      <c r="D65" s="13">
        <f>'БУ-Д-Н'!D65+'БУ-Д-Ж'!D65</f>
        <v>3924498</v>
      </c>
      <c r="E65" s="13">
        <f>'БУ-Д-Н'!E65+'БУ-Д-Ж'!E65</f>
        <v>3473644</v>
      </c>
      <c r="F65" s="66"/>
    </row>
    <row r="66" spans="1:6" x14ac:dyDescent="0.2">
      <c r="A66" s="18">
        <v>53</v>
      </c>
      <c r="B66" s="19" t="s">
        <v>141</v>
      </c>
      <c r="C66" s="20">
        <v>237</v>
      </c>
      <c r="D66" s="13">
        <f>'БУ-Д-Н'!D66+'БУ-Д-Ж'!D66</f>
        <v>124824</v>
      </c>
      <c r="E66" s="13">
        <f>'БУ-Д-Н'!E66+'БУ-Д-Ж'!E66</f>
        <v>144595</v>
      </c>
      <c r="F66" s="66"/>
    </row>
    <row r="67" spans="1:6" x14ac:dyDescent="0.2">
      <c r="A67" s="18">
        <v>530</v>
      </c>
      <c r="B67" s="19" t="s">
        <v>62</v>
      </c>
      <c r="C67" s="20">
        <v>238</v>
      </c>
      <c r="D67" s="13">
        <f>'БУ-Д-Н'!D67+'БУ-Д-Ж'!D67</f>
        <v>124824</v>
      </c>
      <c r="E67" s="13">
        <f>'БУ-Д-Н'!E67+'БУ-Д-Ж'!E67</f>
        <v>144595</v>
      </c>
      <c r="F67" s="66"/>
    </row>
    <row r="68" spans="1:6" x14ac:dyDescent="0.2">
      <c r="A68" s="18" t="s">
        <v>63</v>
      </c>
      <c r="B68" s="21" t="s">
        <v>64</v>
      </c>
      <c r="C68" s="20">
        <v>239</v>
      </c>
      <c r="D68" s="13">
        <f>'БУ-Д-Н'!D68+'БУ-Д-Ж'!D68</f>
        <v>0</v>
      </c>
      <c r="E68" s="13">
        <f>'БУ-Д-Н'!E68+'БУ-Д-Ж'!E68</f>
        <v>0</v>
      </c>
      <c r="F68" s="66"/>
    </row>
    <row r="69" spans="1:6" x14ac:dyDescent="0.2">
      <c r="A69" s="18">
        <v>54</v>
      </c>
      <c r="B69" s="21" t="s">
        <v>142</v>
      </c>
      <c r="C69" s="20">
        <v>240</v>
      </c>
      <c r="D69" s="13">
        <f>'БУ-Д-Н'!D69+'БУ-Д-Ж'!D69</f>
        <v>2955268</v>
      </c>
      <c r="E69" s="13">
        <f>'БУ-Д-Н'!E69+'БУ-Д-Ж'!E69</f>
        <v>2683582</v>
      </c>
      <c r="F69" s="66"/>
    </row>
    <row r="70" spans="1:6" x14ac:dyDescent="0.2">
      <c r="A70" s="18">
        <v>540</v>
      </c>
      <c r="B70" s="21" t="s">
        <v>65</v>
      </c>
      <c r="C70" s="20">
        <f t="shared" si="0"/>
        <v>241</v>
      </c>
      <c r="D70" s="13">
        <f>'БУ-Д-Н'!D70+'БУ-Д-Ж'!D70</f>
        <v>129087</v>
      </c>
      <c r="E70" s="13">
        <f>'БУ-Д-Н'!E70+'БУ-Д-Ж'!E70</f>
        <v>119844</v>
      </c>
      <c r="F70" s="66"/>
    </row>
    <row r="71" spans="1:6" x14ac:dyDescent="0.2">
      <c r="A71" s="18">
        <v>541</v>
      </c>
      <c r="B71" s="21" t="s">
        <v>66</v>
      </c>
      <c r="C71" s="20">
        <f t="shared" si="0"/>
        <v>242</v>
      </c>
      <c r="D71" s="13">
        <f>'БУ-Д-Н'!D71+'БУ-Д-Ж'!D71</f>
        <v>373955</v>
      </c>
      <c r="E71" s="13">
        <f>'БУ-Д-Н'!E71+'БУ-Д-Ж'!E71</f>
        <v>267226</v>
      </c>
      <c r="F71" s="66"/>
    </row>
    <row r="72" spans="1:6" x14ac:dyDescent="0.2">
      <c r="A72" s="18" t="s">
        <v>67</v>
      </c>
      <c r="B72" s="19" t="s">
        <v>143</v>
      </c>
      <c r="C72" s="20">
        <f t="shared" si="0"/>
        <v>243</v>
      </c>
      <c r="D72" s="13">
        <f>'БУ-Д-Н'!D72+'БУ-Д-Ж'!D72</f>
        <v>1891232</v>
      </c>
      <c r="E72" s="13">
        <f>'БУ-Д-Н'!E72+'БУ-Д-Ж'!E72</f>
        <v>1677210</v>
      </c>
      <c r="F72" s="66"/>
    </row>
    <row r="73" spans="1:6" ht="20.399999999999999" x14ac:dyDescent="0.2">
      <c r="A73" s="18" t="s">
        <v>68</v>
      </c>
      <c r="B73" s="19" t="s">
        <v>69</v>
      </c>
      <c r="C73" s="20">
        <f t="shared" si="0"/>
        <v>244</v>
      </c>
      <c r="D73" s="13">
        <f>'БУ-Д-Н'!D73+'БУ-Д-Ж'!D73</f>
        <v>560994</v>
      </c>
      <c r="E73" s="13">
        <f>'БУ-Д-Н'!E73+'БУ-Д-Ж'!E73</f>
        <v>619302</v>
      </c>
      <c r="F73" s="66"/>
    </row>
    <row r="74" spans="1:6" x14ac:dyDescent="0.2">
      <c r="A74" s="18">
        <v>546</v>
      </c>
      <c r="B74" s="19" t="s">
        <v>70</v>
      </c>
      <c r="C74" s="20">
        <f t="shared" si="0"/>
        <v>245</v>
      </c>
      <c r="D74" s="13">
        <f>'БУ-Д-Н'!D74+'БУ-Д-Ж'!D74</f>
        <v>0</v>
      </c>
      <c r="E74" s="13">
        <f>'БУ-Д-Н'!E74+'БУ-Д-Ж'!E74</f>
        <v>0</v>
      </c>
      <c r="F74" s="66"/>
    </row>
    <row r="75" spans="1:6" x14ac:dyDescent="0.2">
      <c r="A75" s="18">
        <v>55</v>
      </c>
      <c r="B75" s="19" t="s">
        <v>144</v>
      </c>
      <c r="C75" s="20">
        <f t="shared" si="0"/>
        <v>246</v>
      </c>
      <c r="D75" s="13">
        <f>'БУ-Д-Н'!D75+'БУ-Д-Ж'!D75</f>
        <v>844406</v>
      </c>
      <c r="E75" s="13">
        <f>'БУ-Д-Н'!E75+'БУ-Д-Ж'!E75</f>
        <v>645467</v>
      </c>
      <c r="F75" s="66"/>
    </row>
    <row r="76" spans="1:6" x14ac:dyDescent="0.2">
      <c r="A76" s="18">
        <v>550</v>
      </c>
      <c r="B76" s="19" t="s">
        <v>71</v>
      </c>
      <c r="C76" s="20">
        <f t="shared" si="0"/>
        <v>247</v>
      </c>
      <c r="D76" s="13">
        <f>'БУ-Д-Н'!D76+'БУ-Д-Ж'!D76</f>
        <v>774880</v>
      </c>
      <c r="E76" s="13">
        <f>'БУ-Д-Н'!E76+'БУ-Д-Ж'!E76</f>
        <v>580704</v>
      </c>
      <c r="F76" s="66"/>
    </row>
    <row r="77" spans="1:6" x14ac:dyDescent="0.2">
      <c r="A77" s="18" t="s">
        <v>145</v>
      </c>
      <c r="B77" s="19" t="s">
        <v>72</v>
      </c>
      <c r="C77" s="20">
        <f t="shared" si="0"/>
        <v>248</v>
      </c>
      <c r="D77" s="13">
        <f>'БУ-Д-Н'!D77+'БУ-Д-Ж'!D77</f>
        <v>69526</v>
      </c>
      <c r="E77" s="13">
        <f>'БУ-Д-Н'!E77+'БУ-Д-Ж'!E77</f>
        <v>64763</v>
      </c>
      <c r="F77" s="66"/>
    </row>
    <row r="78" spans="1:6" x14ac:dyDescent="0.2">
      <c r="A78" s="15"/>
      <c r="B78" s="16" t="s">
        <v>73</v>
      </c>
      <c r="C78" s="17">
        <f t="shared" si="0"/>
        <v>249</v>
      </c>
      <c r="D78" s="13">
        <f>IF('БУ-Д-Н'!D78+'БУ-Д-Ж'!D78-'БУ-Д-Н'!D79-'БУ-Д-Ж'!D79&gt;0,'БУ-Д-Н'!D78+'БУ-Д-Ж'!D78-'БУ-Д-Н'!D79-'БУ-Д-Ж'!D79,0)</f>
        <v>464358</v>
      </c>
      <c r="E78" s="13">
        <f>IF('БУ-Д-Н'!E78+'БУ-Д-Ж'!E78-'БУ-Д-Н'!E79-'БУ-Д-Ж'!E79&gt;0,'БУ-Д-Н'!E78+'БУ-Д-Ж'!E78-'БУ-Д-Н'!E79-'БУ-Д-Ж'!E79,0)</f>
        <v>354048</v>
      </c>
      <c r="F78" s="66"/>
    </row>
    <row r="79" spans="1:6" x14ac:dyDescent="0.2">
      <c r="A79" s="15"/>
      <c r="B79" s="16" t="s">
        <v>74</v>
      </c>
      <c r="C79" s="17">
        <f t="shared" si="0"/>
        <v>250</v>
      </c>
      <c r="D79" s="13">
        <f>IF('БУ-Д-Н'!D78+'БУ-Д-Ж'!D78-'БУ-Д-Н'!D79-'БУ-Д-Ж'!D79&lt;0,'БУ-Д-Н'!D79+'БУ-Д-Ж'!D79-'БУ-Д-Н'!D78-'БУ-Д-Ж'!D78,0)</f>
        <v>0</v>
      </c>
      <c r="E79" s="13">
        <f>IF('БУ-Д-Н'!E78+'БУ-Д-Ж'!E78-'БУ-Д-Н'!E79-'БУ-Д-Ж'!E79&lt;0,'БУ-Д-Н'!E79+'БУ-Д-Ж'!E79-'БУ-Д-Н'!E78-'БУ-Д-Ж'!E78,0)</f>
        <v>0</v>
      </c>
      <c r="F79" s="66"/>
    </row>
    <row r="80" spans="1:6" ht="20.399999999999999" x14ac:dyDescent="0.2">
      <c r="A80" s="15">
        <v>66</v>
      </c>
      <c r="B80" s="16" t="s">
        <v>146</v>
      </c>
      <c r="C80" s="17">
        <v>251</v>
      </c>
      <c r="D80" s="13">
        <f>'БУ-Д-Н'!D80+'БУ-Д-Ж'!D80</f>
        <v>20560</v>
      </c>
      <c r="E80" s="13">
        <f>'БУ-Д-Н'!E80+'БУ-Д-Ж'!E80</f>
        <v>66131</v>
      </c>
      <c r="F80" s="66"/>
    </row>
    <row r="81" spans="1:6" x14ac:dyDescent="0.2">
      <c r="A81" s="18" t="s">
        <v>75</v>
      </c>
      <c r="B81" s="19" t="s">
        <v>76</v>
      </c>
      <c r="C81" s="20">
        <v>252</v>
      </c>
      <c r="D81" s="13">
        <f>'БУ-Д-Н'!D81+'БУ-Д-Ж'!D81</f>
        <v>0</v>
      </c>
      <c r="E81" s="13">
        <f>'БУ-Д-Н'!E81+'БУ-Д-Ж'!E81</f>
        <v>0</v>
      </c>
      <c r="F81" s="66"/>
    </row>
    <row r="82" spans="1:6" x14ac:dyDescent="0.2">
      <c r="A82" s="18">
        <v>662</v>
      </c>
      <c r="B82" s="19" t="s">
        <v>77</v>
      </c>
      <c r="C82" s="20">
        <v>253</v>
      </c>
      <c r="D82" s="13">
        <f>'БУ-Д-Н'!D82+'БУ-Д-Ж'!D82</f>
        <v>20560</v>
      </c>
      <c r="E82" s="13">
        <f>'БУ-Д-Н'!E82+'БУ-Д-Ж'!E82</f>
        <v>66131</v>
      </c>
      <c r="F82" s="66"/>
    </row>
    <row r="83" spans="1:6" x14ac:dyDescent="0.2">
      <c r="A83" s="18">
        <v>663</v>
      </c>
      <c r="B83" s="19" t="s">
        <v>78</v>
      </c>
      <c r="C83" s="22">
        <v>254</v>
      </c>
      <c r="D83" s="13">
        <f>'БУ-Д-Н'!D83+'БУ-Д-Ж'!D83</f>
        <v>0</v>
      </c>
      <c r="E83" s="13">
        <f>'БУ-Д-Н'!E83+'БУ-Д-Ж'!E83</f>
        <v>0</v>
      </c>
      <c r="F83" s="66"/>
    </row>
    <row r="84" spans="1:6" x14ac:dyDescent="0.2">
      <c r="A84" s="18" t="s">
        <v>79</v>
      </c>
      <c r="B84" s="19" t="s">
        <v>80</v>
      </c>
      <c r="C84" s="22">
        <f t="shared" ref="C84:C145" si="1">C83+1</f>
        <v>255</v>
      </c>
      <c r="D84" s="13">
        <f>'БУ-Д-Н'!D84+'БУ-Д-Ж'!D84</f>
        <v>0</v>
      </c>
      <c r="E84" s="13">
        <f>'БУ-Д-Н'!E84+'БУ-Д-Ж'!E84</f>
        <v>0</v>
      </c>
      <c r="F84" s="66"/>
    </row>
    <row r="85" spans="1:6" x14ac:dyDescent="0.2">
      <c r="A85" s="15">
        <v>56</v>
      </c>
      <c r="B85" s="16" t="s">
        <v>147</v>
      </c>
      <c r="C85" s="23">
        <f t="shared" si="1"/>
        <v>256</v>
      </c>
      <c r="D85" s="13">
        <f>'БУ-Д-Н'!D85+'БУ-Д-Ж'!D85</f>
        <v>381</v>
      </c>
      <c r="E85" s="13">
        <f>'БУ-Д-Н'!E85+'БУ-Д-Ж'!E85</f>
        <v>18</v>
      </c>
      <c r="F85" s="66"/>
    </row>
    <row r="86" spans="1:6" x14ac:dyDescent="0.2">
      <c r="A86" s="18" t="s">
        <v>81</v>
      </c>
      <c r="B86" s="19" t="s">
        <v>82</v>
      </c>
      <c r="C86" s="22">
        <f t="shared" si="1"/>
        <v>257</v>
      </c>
      <c r="D86" s="13">
        <f>'БУ-Д-Н'!D86+'БУ-Д-Ж'!D86</f>
        <v>0</v>
      </c>
      <c r="E86" s="13">
        <f>'БУ-Д-Н'!E86+'БУ-Д-Ж'!E86</f>
        <v>0</v>
      </c>
      <c r="F86" s="66"/>
    </row>
    <row r="87" spans="1:6" x14ac:dyDescent="0.2">
      <c r="A87" s="18">
        <v>562</v>
      </c>
      <c r="B87" s="19" t="s">
        <v>83</v>
      </c>
      <c r="C87" s="22">
        <f t="shared" si="1"/>
        <v>258</v>
      </c>
      <c r="D87" s="13">
        <f>'БУ-Д-Н'!D87+'БУ-Д-Ж'!D87</f>
        <v>381</v>
      </c>
      <c r="E87" s="13">
        <f>'БУ-Д-Н'!E87+'БУ-Д-Ж'!E87</f>
        <v>18</v>
      </c>
      <c r="F87" s="66"/>
    </row>
    <row r="88" spans="1:6" x14ac:dyDescent="0.2">
      <c r="A88" s="18">
        <v>563</v>
      </c>
      <c r="B88" s="19" t="s">
        <v>84</v>
      </c>
      <c r="C88" s="22">
        <f t="shared" si="1"/>
        <v>259</v>
      </c>
      <c r="D88" s="13">
        <f>'БУ-Д-Н'!D88+'БУ-Д-Ж'!D88</f>
        <v>0</v>
      </c>
      <c r="E88" s="13">
        <f>'БУ-Д-Н'!E88+'БУ-Д-Ж'!E88</f>
        <v>0</v>
      </c>
      <c r="F88" s="66"/>
    </row>
    <row r="89" spans="1:6" x14ac:dyDescent="0.2">
      <c r="A89" s="18" t="s">
        <v>85</v>
      </c>
      <c r="B89" s="19" t="s">
        <v>148</v>
      </c>
      <c r="C89" s="22">
        <f t="shared" si="1"/>
        <v>260</v>
      </c>
      <c r="D89" s="13">
        <f>'БУ-Д-Н'!D89+'БУ-Д-Ж'!D89</f>
        <v>0</v>
      </c>
      <c r="E89" s="13">
        <f>'БУ-Д-Н'!E89+'БУ-Д-Ж'!E89</f>
        <v>0</v>
      </c>
      <c r="F89" s="66"/>
    </row>
    <row r="90" spans="1:6" x14ac:dyDescent="0.2">
      <c r="A90" s="15"/>
      <c r="B90" s="16" t="s">
        <v>149</v>
      </c>
      <c r="C90" s="23">
        <f t="shared" si="1"/>
        <v>261</v>
      </c>
      <c r="D90" s="13">
        <f>IF('БУ-Д-Н'!D90+'БУ-Д-Ж'!D90-'БУ-Д-Н'!D91-'БУ-Д-Ж'!D91&gt;0,'БУ-Д-Н'!D90+'БУ-Д-Ж'!D90-'БУ-Д-Н'!D91-'БУ-Д-Ж'!D91,0)</f>
        <v>484537</v>
      </c>
      <c r="E90" s="13">
        <f>IF('БУ-Д-Н'!E90+'БУ-Д-Ж'!E90-'БУ-Д-Н'!E91-'БУ-Д-Ж'!E91&gt;0,'БУ-Д-Н'!E90+'БУ-Д-Ж'!E90-'БУ-Д-Н'!E91-'БУ-Д-Ж'!E91,0)</f>
        <v>420161</v>
      </c>
      <c r="F90" s="66"/>
    </row>
    <row r="91" spans="1:6" x14ac:dyDescent="0.2">
      <c r="A91" s="15"/>
      <c r="B91" s="16" t="s">
        <v>150</v>
      </c>
      <c r="C91" s="23">
        <f t="shared" si="1"/>
        <v>262</v>
      </c>
      <c r="D91" s="13">
        <f>IF('БУ-Д-Н'!D90+'БУ-Д-Ж'!D90-'БУ-Д-Н'!D91-'БУ-Д-Ж'!D91&lt;0,'БУ-Д-Н'!D91+'БУ-Д-Ж'!D91-'БУ-Д-Н'!D90-'БУ-Д-Ж'!D90,0)</f>
        <v>0</v>
      </c>
      <c r="E91" s="13">
        <f>IF('БУ-Д-Н'!E90+'БУ-Д-Ж'!E90-'БУ-Д-Н'!E91-'БУ-Д-Ж'!E91&lt;0,'БУ-Д-Н'!E91+'БУ-Д-Ж'!E91-'БУ-Д-Н'!E90-'БУ-Д-Ж'!E90,0)</f>
        <v>0</v>
      </c>
      <c r="F91" s="66"/>
    </row>
    <row r="92" spans="1:6" ht="20.399999999999999" x14ac:dyDescent="0.2">
      <c r="A92" s="15">
        <v>67</v>
      </c>
      <c r="B92" s="16" t="s">
        <v>151</v>
      </c>
      <c r="C92" s="23">
        <f t="shared" si="1"/>
        <v>263</v>
      </c>
      <c r="D92" s="13">
        <f>'БУ-Д-Н'!D92+'БУ-Д-Ж'!D92</f>
        <v>126531</v>
      </c>
      <c r="E92" s="13">
        <f>'БУ-Д-Н'!E92+'БУ-Д-Ж'!E92</f>
        <v>32</v>
      </c>
      <c r="F92" s="66"/>
    </row>
    <row r="93" spans="1:6" ht="20.399999999999999" x14ac:dyDescent="0.2">
      <c r="A93" s="18" t="s">
        <v>86</v>
      </c>
      <c r="B93" s="19" t="s">
        <v>152</v>
      </c>
      <c r="C93" s="22">
        <f t="shared" si="1"/>
        <v>264</v>
      </c>
      <c r="D93" s="13">
        <f>'БУ-Д-Н'!D93+'БУ-Д-Ж'!D93</f>
        <v>0</v>
      </c>
      <c r="E93" s="13">
        <f>'БУ-Д-Н'!E93+'БУ-Д-Ж'!E93</f>
        <v>0</v>
      </c>
      <c r="F93" s="66"/>
    </row>
    <row r="94" spans="1:6" x14ac:dyDescent="0.2">
      <c r="A94" s="18">
        <v>672</v>
      </c>
      <c r="B94" s="19" t="s">
        <v>87</v>
      </c>
      <c r="C94" s="22">
        <f t="shared" si="1"/>
        <v>265</v>
      </c>
      <c r="D94" s="13">
        <f>'БУ-Д-Н'!D94+'БУ-Д-Ж'!D94</f>
        <v>0</v>
      </c>
      <c r="E94" s="13">
        <f>'БУ-Д-Н'!E94+'БУ-Д-Ж'!E94</f>
        <v>0</v>
      </c>
      <c r="F94" s="66"/>
    </row>
    <row r="95" spans="1:6" x14ac:dyDescent="0.2">
      <c r="A95" s="18">
        <v>676</v>
      </c>
      <c r="B95" s="19" t="s">
        <v>88</v>
      </c>
      <c r="C95" s="22">
        <f t="shared" si="1"/>
        <v>266</v>
      </c>
      <c r="D95" s="13">
        <f>'БУ-Д-Н'!D95+'БУ-Д-Ж'!D95</f>
        <v>0</v>
      </c>
      <c r="E95" s="13">
        <f>'БУ-Д-Н'!E95+'БУ-Д-Ж'!E95</f>
        <v>0</v>
      </c>
      <c r="F95" s="66"/>
    </row>
    <row r="96" spans="1:6" ht="20.399999999999999" x14ac:dyDescent="0.2">
      <c r="A96" s="18" t="s">
        <v>89</v>
      </c>
      <c r="B96" s="24" t="s">
        <v>90</v>
      </c>
      <c r="C96" s="22">
        <f t="shared" si="1"/>
        <v>267</v>
      </c>
      <c r="D96" s="13">
        <f>'БУ-Д-Н'!D96+'БУ-Д-Ж'!D96</f>
        <v>126531</v>
      </c>
      <c r="E96" s="13">
        <f>'БУ-Д-Н'!E96+'БУ-Д-Ж'!E96</f>
        <v>32</v>
      </c>
      <c r="F96" s="66"/>
    </row>
    <row r="97" spans="1:6" x14ac:dyDescent="0.2">
      <c r="A97" s="15">
        <v>57</v>
      </c>
      <c r="B97" s="16" t="s">
        <v>91</v>
      </c>
      <c r="C97" s="23">
        <f t="shared" si="1"/>
        <v>268</v>
      </c>
      <c r="D97" s="13">
        <f>'БУ-Д-Н'!D97+'БУ-Д-Ж'!D97</f>
        <v>145732</v>
      </c>
      <c r="E97" s="13">
        <f>'БУ-Д-Н'!E97+'БУ-Д-Ж'!E97</f>
        <v>117043</v>
      </c>
      <c r="F97" s="66"/>
    </row>
    <row r="98" spans="1:6" ht="20.399999999999999" x14ac:dyDescent="0.2">
      <c r="A98" s="18" t="s">
        <v>92</v>
      </c>
      <c r="B98" s="19" t="s">
        <v>153</v>
      </c>
      <c r="C98" s="22">
        <f t="shared" si="1"/>
        <v>269</v>
      </c>
      <c r="D98" s="13">
        <f>'БУ-Д-Н'!D98+'БУ-Д-Ж'!D98</f>
        <v>0</v>
      </c>
      <c r="E98" s="13">
        <f>'БУ-Д-Н'!E98+'БУ-Д-Ж'!E98</f>
        <v>0</v>
      </c>
      <c r="F98" s="66"/>
    </row>
    <row r="99" spans="1:6" x14ac:dyDescent="0.2">
      <c r="A99" s="18">
        <v>572</v>
      </c>
      <c r="B99" s="19" t="s">
        <v>93</v>
      </c>
      <c r="C99" s="22">
        <f t="shared" si="1"/>
        <v>270</v>
      </c>
      <c r="D99" s="13">
        <f>'БУ-Д-Н'!D99+'БУ-Д-Ж'!D99</f>
        <v>0</v>
      </c>
      <c r="E99" s="13">
        <f>'БУ-Д-Н'!E99+'БУ-Д-Ж'!E99</f>
        <v>0</v>
      </c>
      <c r="F99" s="66"/>
    </row>
    <row r="100" spans="1:6" x14ac:dyDescent="0.2">
      <c r="A100" s="18">
        <v>575</v>
      </c>
      <c r="B100" s="19" t="s">
        <v>94</v>
      </c>
      <c r="C100" s="22">
        <f t="shared" si="1"/>
        <v>271</v>
      </c>
      <c r="D100" s="13">
        <f>'БУ-Д-Н'!D100+'БУ-Д-Ж'!D100</f>
        <v>0</v>
      </c>
      <c r="E100" s="13">
        <f>'БУ-Д-Н'!E100+'БУ-Д-Ж'!E100</f>
        <v>0</v>
      </c>
      <c r="F100" s="66"/>
    </row>
    <row r="101" spans="1:6" ht="20.399999999999999" x14ac:dyDescent="0.2">
      <c r="A101" s="18" t="s">
        <v>95</v>
      </c>
      <c r="B101" s="19" t="s">
        <v>96</v>
      </c>
      <c r="C101" s="22">
        <f t="shared" si="1"/>
        <v>272</v>
      </c>
      <c r="D101" s="13">
        <f>'БУ-Д-Н'!D101+'БУ-Д-Ж'!D101</f>
        <v>145732</v>
      </c>
      <c r="E101" s="13">
        <f>'БУ-Д-Н'!E101+'БУ-Д-Ж'!E101</f>
        <v>117043</v>
      </c>
      <c r="F101" s="66"/>
    </row>
    <row r="102" spans="1:6" x14ac:dyDescent="0.2">
      <c r="A102" s="15"/>
      <c r="B102" s="16" t="s">
        <v>154</v>
      </c>
      <c r="C102" s="23">
        <f t="shared" si="1"/>
        <v>273</v>
      </c>
      <c r="D102" s="13">
        <f>IF('БУ-Д-Н'!D102+'БУ-Д-Ж'!D102-'БУ-Д-Н'!D103-'БУ-Д-Ж'!D103&gt;0,'БУ-Д-Н'!D102+'БУ-Д-Ж'!D102-'БУ-Д-Н'!D103-'БУ-Д-Ж'!D103,0)</f>
        <v>0</v>
      </c>
      <c r="E102" s="13">
        <f>IF('БУ-Д-Н'!E102+'БУ-Д-Ж'!E102-'БУ-Д-Н'!E103-'БУ-Д-Ж'!E103&gt;0,'БУ-Д-Н'!E102+'БУ-Д-Ж'!E102-'БУ-Д-Н'!E103-'БУ-Д-Ж'!E103,0)</f>
        <v>0</v>
      </c>
      <c r="F102" s="66"/>
    </row>
    <row r="103" spans="1:6" x14ac:dyDescent="0.2">
      <c r="A103" s="15"/>
      <c r="B103" s="16" t="s">
        <v>155</v>
      </c>
      <c r="C103" s="23">
        <f t="shared" si="1"/>
        <v>274</v>
      </c>
      <c r="D103" s="13">
        <f>IF('БУ-Д-Н'!D102+'БУ-Д-Ж'!D102-'БУ-Д-Н'!D103-'БУ-Д-Ж'!D103&lt;0,'БУ-Д-Н'!D103+'БУ-Д-Ж'!D103-'БУ-Д-Н'!D102-'БУ-Д-Ж'!D102,0)</f>
        <v>19201</v>
      </c>
      <c r="E103" s="13">
        <f>IF('БУ-Д-Н'!E102+'БУ-Д-Ж'!E102-'БУ-Д-Н'!E103-'БУ-Д-Ж'!E103&lt;0,'БУ-Д-Н'!E103+'БУ-Д-Ж'!E103-'БУ-Д-Н'!E102-'БУ-Д-Ж'!E102,0)</f>
        <v>117011</v>
      </c>
      <c r="F103" s="66"/>
    </row>
    <row r="104" spans="1:6" ht="20.399999999999999" x14ac:dyDescent="0.2">
      <c r="A104" s="15">
        <v>68</v>
      </c>
      <c r="B104" s="16" t="s">
        <v>156</v>
      </c>
      <c r="C104" s="23">
        <f t="shared" si="1"/>
        <v>275</v>
      </c>
      <c r="D104" s="13">
        <f>'БУ-Д-Н'!D104+'БУ-Д-Ж'!D104</f>
        <v>60732</v>
      </c>
      <c r="E104" s="13">
        <f>'БУ-Д-Н'!E104+'БУ-Д-Ж'!E104</f>
        <v>766</v>
      </c>
      <c r="F104" s="66"/>
    </row>
    <row r="105" spans="1:6" ht="20.399999999999999" x14ac:dyDescent="0.2">
      <c r="A105" s="18" t="s">
        <v>97</v>
      </c>
      <c r="B105" s="19" t="s">
        <v>157</v>
      </c>
      <c r="C105" s="22">
        <f t="shared" si="1"/>
        <v>276</v>
      </c>
      <c r="D105" s="13">
        <f>'БУ-Д-Н'!D105+'БУ-Д-Ж'!D105</f>
        <v>0</v>
      </c>
      <c r="E105" s="13">
        <f>'БУ-Д-Н'!E105+'БУ-Д-Ж'!E105</f>
        <v>0</v>
      </c>
      <c r="F105" s="66"/>
    </row>
    <row r="106" spans="1:6" ht="20.399999999999999" x14ac:dyDescent="0.2">
      <c r="A106" s="18">
        <v>683</v>
      </c>
      <c r="B106" s="19" t="s">
        <v>98</v>
      </c>
      <c r="C106" s="22">
        <f t="shared" si="1"/>
        <v>277</v>
      </c>
      <c r="D106" s="13">
        <f>'БУ-Д-Н'!D106+'БУ-Д-Ж'!D106</f>
        <v>60732</v>
      </c>
      <c r="E106" s="13">
        <f>'БУ-Д-Н'!E106+'БУ-Д-Ж'!E106</f>
        <v>766</v>
      </c>
      <c r="F106" s="66"/>
    </row>
    <row r="107" spans="1:6" x14ac:dyDescent="0.2">
      <c r="A107" s="18" t="s">
        <v>99</v>
      </c>
      <c r="B107" s="19" t="s">
        <v>100</v>
      </c>
      <c r="C107" s="22">
        <f t="shared" si="1"/>
        <v>278</v>
      </c>
      <c r="D107" s="13">
        <f>'БУ-Д-Н'!D107+'БУ-Д-Ж'!D107</f>
        <v>0</v>
      </c>
      <c r="E107" s="13">
        <f>'БУ-Д-Н'!E107+'БУ-Д-Ж'!E107</f>
        <v>0</v>
      </c>
      <c r="F107" s="66"/>
    </row>
    <row r="108" spans="1:6" x14ac:dyDescent="0.2">
      <c r="A108" s="15">
        <v>58</v>
      </c>
      <c r="B108" s="16" t="s">
        <v>158</v>
      </c>
      <c r="C108" s="23">
        <f t="shared" si="1"/>
        <v>279</v>
      </c>
      <c r="D108" s="13">
        <f>'БУ-Д-Н'!D108+'БУ-Д-Ж'!D108</f>
        <v>201637</v>
      </c>
      <c r="E108" s="13">
        <f>'БУ-Д-Н'!E108+'БУ-Д-Ж'!E108</f>
        <v>0</v>
      </c>
      <c r="F108" s="66"/>
    </row>
    <row r="109" spans="1:6" x14ac:dyDescent="0.2">
      <c r="A109" s="18" t="s">
        <v>101</v>
      </c>
      <c r="B109" s="19" t="s">
        <v>159</v>
      </c>
      <c r="C109" s="22">
        <f t="shared" si="1"/>
        <v>280</v>
      </c>
      <c r="D109" s="13">
        <f>'БУ-Д-Н'!D109+'БУ-Д-Ж'!D109</f>
        <v>0</v>
      </c>
      <c r="E109" s="13">
        <f>'БУ-Д-Н'!E109+'БУ-Д-Ж'!E109</f>
        <v>0</v>
      </c>
      <c r="F109" s="66"/>
    </row>
    <row r="110" spans="1:6" x14ac:dyDescent="0.2">
      <c r="A110" s="18">
        <v>583</v>
      </c>
      <c r="B110" s="19" t="s">
        <v>102</v>
      </c>
      <c r="C110" s="22">
        <f t="shared" si="1"/>
        <v>281</v>
      </c>
      <c r="D110" s="13">
        <f>'БУ-Д-Н'!D110+'БУ-Д-Ж'!D110</f>
        <v>0</v>
      </c>
      <c r="E110" s="13">
        <f>'БУ-Д-Н'!E110+'БУ-Д-Ж'!E110</f>
        <v>0</v>
      </c>
      <c r="F110" s="66"/>
    </row>
    <row r="111" spans="1:6" x14ac:dyDescent="0.2">
      <c r="A111" s="18" t="s">
        <v>103</v>
      </c>
      <c r="B111" s="19" t="s">
        <v>104</v>
      </c>
      <c r="C111" s="22">
        <f t="shared" si="1"/>
        <v>282</v>
      </c>
      <c r="D111" s="13">
        <f>'БУ-Д-Н'!D111+'БУ-Д-Ж'!D111</f>
        <v>201637</v>
      </c>
      <c r="E111" s="13">
        <f>'БУ-Д-Н'!E111+'БУ-Д-Ж'!E111</f>
        <v>0</v>
      </c>
      <c r="F111" s="66"/>
    </row>
    <row r="112" spans="1:6" x14ac:dyDescent="0.2">
      <c r="A112" s="15"/>
      <c r="B112" s="16" t="s">
        <v>160</v>
      </c>
      <c r="C112" s="23">
        <f t="shared" si="1"/>
        <v>283</v>
      </c>
      <c r="D112" s="13">
        <f>IF('БУ-Д-Н'!D112+'БУ-Д-Ж'!D112-'БУ-Д-Н'!D113-'БУ-Д-Ж'!D113&gt;0,'БУ-Д-Н'!D112+'БУ-Д-Ж'!D112-'БУ-Д-Н'!D113-'БУ-Д-Ж'!D113,0)</f>
        <v>0</v>
      </c>
      <c r="E112" s="13">
        <f>IF('БУ-Д-Н'!E112+'БУ-Д-Ж'!E112-'БУ-Д-Н'!E113-'БУ-Д-Ж'!E113&gt;0,'БУ-Д-Н'!E112+'БУ-Д-Ж'!E112-'БУ-Д-Н'!E113-'БУ-Д-Ж'!E113,0)</f>
        <v>766</v>
      </c>
      <c r="F112" s="66"/>
    </row>
    <row r="113" spans="1:6" x14ac:dyDescent="0.2">
      <c r="A113" s="15"/>
      <c r="B113" s="16" t="s">
        <v>161</v>
      </c>
      <c r="C113" s="23">
        <f t="shared" si="1"/>
        <v>284</v>
      </c>
      <c r="D113" s="13">
        <f>IF('БУ-Д-Н'!D112+'БУ-Д-Ж'!D112-'БУ-Д-Н'!D113-'БУ-Д-Ж'!D113&lt;0,'БУ-Д-Н'!D113+'БУ-Д-Ж'!D113-'БУ-Д-Н'!D112-'БУ-Д-Ж'!D112,0)</f>
        <v>140905</v>
      </c>
      <c r="E113" s="13">
        <f>IF('БУ-Д-Н'!E112+'БУ-Д-Ж'!E112-'БУ-Д-Н'!E113-'БУ-Д-Ж'!E113&lt;0,'БУ-Д-Н'!E113+'БУ-Д-Ж'!E113-'БУ-Д-Н'!E112-'БУ-Д-Ж'!E112,0)</f>
        <v>0</v>
      </c>
      <c r="F113" s="66"/>
    </row>
    <row r="114" spans="1:6" x14ac:dyDescent="0.2">
      <c r="A114" s="18">
        <v>690</v>
      </c>
      <c r="B114" s="19" t="s">
        <v>105</v>
      </c>
      <c r="C114" s="22">
        <f t="shared" si="1"/>
        <v>285</v>
      </c>
      <c r="D114" s="13">
        <f>'БУ-Д-Н'!D114+'БУ-Д-Ж'!D114</f>
        <v>0</v>
      </c>
      <c r="E114" s="13">
        <f>'БУ-Д-Н'!E114+'БУ-Д-Ж'!E114</f>
        <v>0</v>
      </c>
      <c r="F114" s="66"/>
    </row>
    <row r="115" spans="1:6" x14ac:dyDescent="0.2">
      <c r="A115" s="18">
        <v>590</v>
      </c>
      <c r="B115" s="19" t="s">
        <v>106</v>
      </c>
      <c r="C115" s="22">
        <f t="shared" si="1"/>
        <v>286</v>
      </c>
      <c r="D115" s="13">
        <f>'БУ-Д-Н'!D115+'БУ-Д-Ж'!D115</f>
        <v>0</v>
      </c>
      <c r="E115" s="13">
        <f>'БУ-Д-Н'!E115+'БУ-Д-Ж'!E115</f>
        <v>0</v>
      </c>
      <c r="F115" s="66"/>
    </row>
    <row r="116" spans="1:6" x14ac:dyDescent="0.2">
      <c r="A116" s="18">
        <v>691.69200000000001</v>
      </c>
      <c r="B116" s="19" t="s">
        <v>107</v>
      </c>
      <c r="C116" s="22">
        <f t="shared" si="1"/>
        <v>287</v>
      </c>
      <c r="D116" s="13">
        <f>'БУ-Д-Н'!D116+'БУ-Д-Ж'!D116</f>
        <v>13689</v>
      </c>
      <c r="E116" s="13">
        <f>'БУ-Д-Н'!E116+'БУ-Д-Ж'!E116</f>
        <v>4992</v>
      </c>
      <c r="F116" s="66"/>
    </row>
    <row r="117" spans="1:6" x14ac:dyDescent="0.2">
      <c r="A117" s="18">
        <v>591.59199999999998</v>
      </c>
      <c r="B117" s="19" t="s">
        <v>108</v>
      </c>
      <c r="C117" s="22">
        <f t="shared" si="1"/>
        <v>288</v>
      </c>
      <c r="D117" s="13">
        <f>'БУ-Д-Н'!D117+'БУ-Д-Ж'!D117</f>
        <v>297917</v>
      </c>
      <c r="E117" s="13">
        <f>'БУ-Д-Н'!E117+'БУ-Д-Ж'!E117</f>
        <v>289088</v>
      </c>
      <c r="F117" s="66"/>
    </row>
    <row r="118" spans="1:6" ht="20.399999999999999" x14ac:dyDescent="0.2">
      <c r="A118" s="15"/>
      <c r="B118" s="16" t="s">
        <v>162</v>
      </c>
      <c r="C118" s="23">
        <f t="shared" si="1"/>
        <v>289</v>
      </c>
      <c r="D118" s="13">
        <f>IF('БУ-Д-Н'!D118+'БУ-Д-Ж'!D118-'БУ-Д-Н'!D119-'БУ-Д-Ж'!D119&gt;0,'БУ-Д-Н'!D118+'БУ-Д-Ж'!D118-'БУ-Д-Н'!D119-'БУ-Д-Ж'!D119,0)</f>
        <v>40203</v>
      </c>
      <c r="E118" s="13">
        <f>IF('БУ-Д-Н'!E118+'БУ-Д-Ж'!E118-'БУ-Д-Н'!E119-'БУ-Д-Ж'!E119&gt;0,'БУ-Д-Н'!E118+'БУ-Д-Ж'!E118-'БУ-Д-Н'!E119-'БУ-Д-Ж'!E119,0)</f>
        <v>19820</v>
      </c>
      <c r="F118" s="66"/>
    </row>
    <row r="119" spans="1:6" x14ac:dyDescent="0.2">
      <c r="A119" s="15"/>
      <c r="B119" s="16" t="s">
        <v>163</v>
      </c>
      <c r="C119" s="23">
        <f t="shared" si="1"/>
        <v>290</v>
      </c>
      <c r="D119" s="13">
        <f>IF('БУ-Д-Н'!D118+'БУ-Д-Ж'!D118-'БУ-Д-Н'!D119-'БУ-Д-Ж'!D119&lt;0,'БУ-Д-Н'!D119+'БУ-Д-Ж'!D119-'БУ-Д-Н'!D118-'БУ-Д-Ж'!D118,0)</f>
        <v>0</v>
      </c>
      <c r="E119" s="13">
        <f>IF('БУ-Д-Н'!E118+'БУ-Д-Ж'!E118-'БУ-Д-Н'!E119-'БУ-Д-Ж'!E119&lt;0,'БУ-Д-Н'!E119+'БУ-Д-Ж'!E119-'БУ-Д-Н'!E118-'БУ-Д-Ж'!E118,0)</f>
        <v>0</v>
      </c>
      <c r="F119" s="66"/>
    </row>
    <row r="120" spans="1:6" ht="20.399999999999999" x14ac:dyDescent="0.2">
      <c r="A120" s="18">
        <v>721</v>
      </c>
      <c r="B120" s="19" t="s">
        <v>109</v>
      </c>
      <c r="C120" s="22">
        <f t="shared" si="1"/>
        <v>291</v>
      </c>
      <c r="D120" s="13">
        <f>'БУ-Д-Н'!D120+'БУ-Д-Ж'!D120</f>
        <v>0</v>
      </c>
      <c r="E120" s="13">
        <f>'БУ-Д-Н'!E120+'БУ-Д-Ж'!E120</f>
        <v>0</v>
      </c>
      <c r="F120" s="66"/>
    </row>
    <row r="121" spans="1:6" x14ac:dyDescent="0.2">
      <c r="A121" s="18" t="s">
        <v>110</v>
      </c>
      <c r="B121" s="19" t="s">
        <v>111</v>
      </c>
      <c r="C121" s="22">
        <f t="shared" si="1"/>
        <v>292</v>
      </c>
      <c r="D121" s="13">
        <f>'БУ-Д-Н'!D121+'БУ-Д-Ж'!D121</f>
        <v>0</v>
      </c>
      <c r="E121" s="13">
        <f>'БУ-Д-Н'!E121+'БУ-Д-Ж'!E121</f>
        <v>0</v>
      </c>
      <c r="F121" s="66"/>
    </row>
    <row r="122" spans="1:6" x14ac:dyDescent="0.2">
      <c r="A122" s="18" t="s">
        <v>110</v>
      </c>
      <c r="B122" s="19" t="s">
        <v>112</v>
      </c>
      <c r="C122" s="22">
        <f t="shared" si="1"/>
        <v>293</v>
      </c>
      <c r="D122" s="13">
        <f>'БУ-Д-Н'!D122+'БУ-Д-Ж'!D122</f>
        <v>0</v>
      </c>
      <c r="E122" s="13">
        <f>'БУ-Д-Н'!E122+'БУ-Д-Ж'!E122</f>
        <v>0</v>
      </c>
      <c r="F122" s="66"/>
    </row>
    <row r="123" spans="1:6" ht="20.399999999999999" x14ac:dyDescent="0.2">
      <c r="A123" s="15"/>
      <c r="B123" s="16" t="s">
        <v>164</v>
      </c>
      <c r="C123" s="23">
        <f t="shared" si="1"/>
        <v>294</v>
      </c>
      <c r="D123" s="13">
        <f>IF('БУ-Д-Н'!D123+'БУ-Д-Ж'!D123-'БУ-Д-Н'!D124-'БУ-Д-Ж'!D124&gt;0,'БУ-Д-Н'!D123+'БУ-Д-Ж'!D123-'БУ-Д-Н'!D124-'БУ-Д-Ж'!D124,0)</f>
        <v>40203</v>
      </c>
      <c r="E123" s="13">
        <f>IF('БУ-Д-Н'!E123+'БУ-Д-Ж'!E123-'БУ-Д-Н'!E124-'БУ-Д-Ж'!E124&gt;0,'БУ-Д-Н'!E123+'БУ-Д-Ж'!E123-'БУ-Д-Н'!E124-'БУ-Д-Ж'!E124,0)</f>
        <v>19820</v>
      </c>
      <c r="F123" s="66"/>
    </row>
    <row r="124" spans="1:6" x14ac:dyDescent="0.2">
      <c r="A124" s="15"/>
      <c r="B124" s="16" t="s">
        <v>165</v>
      </c>
      <c r="C124" s="23">
        <f t="shared" si="1"/>
        <v>295</v>
      </c>
      <c r="D124" s="13">
        <f>IF('БУ-Д-Н'!D123+'БУ-Д-Ж'!D123-'БУ-Д-Н'!D124-'БУ-Д-Ж'!D124&lt;0,'БУ-Д-Н'!D124+'БУ-Д-Ж'!D124-'БУ-Д-Н'!D123-'БУ-Д-Ж'!D123,0)</f>
        <v>0</v>
      </c>
      <c r="E124" s="13">
        <f>IF('БУ-Д-Н'!E123+'БУ-Д-Ж'!E123-'БУ-Д-Н'!E124-'БУ-Д-Ж'!E124&lt;0,'БУ-Д-Н'!E124+'БУ-Д-Ж'!E124-'БУ-Д-Н'!E123-'БУ-Д-Ж'!E123,0)</f>
        <v>0</v>
      </c>
      <c r="F124" s="66"/>
    </row>
    <row r="125" spans="1:6" ht="20.399999999999999" x14ac:dyDescent="0.2">
      <c r="A125" s="15"/>
      <c r="B125" s="16" t="s">
        <v>166</v>
      </c>
      <c r="C125" s="23">
        <f t="shared" si="1"/>
        <v>296</v>
      </c>
      <c r="D125" s="13">
        <f>'БУ-Д-Н'!D125+'БУ-Д-Ж'!D125</f>
        <v>0</v>
      </c>
      <c r="E125" s="13">
        <f>'БУ-Д-Н'!E125+'БУ-Д-Ж'!E125</f>
        <v>0</v>
      </c>
      <c r="F125" s="66"/>
    </row>
    <row r="126" spans="1:6" ht="20.399999999999999" x14ac:dyDescent="0.2">
      <c r="A126" s="18"/>
      <c r="B126" s="19" t="s">
        <v>113</v>
      </c>
      <c r="C126" s="22">
        <f t="shared" si="1"/>
        <v>297</v>
      </c>
      <c r="D126" s="13">
        <f>'БУ-Д-Н'!D126+'БУ-Д-Ж'!D126</f>
        <v>0</v>
      </c>
      <c r="E126" s="13">
        <f>'БУ-Д-Н'!E126+'БУ-Д-Ж'!E126</f>
        <v>0</v>
      </c>
      <c r="F126" s="66"/>
    </row>
    <row r="127" spans="1:6" x14ac:dyDescent="0.2">
      <c r="A127" s="18"/>
      <c r="B127" s="19" t="s">
        <v>114</v>
      </c>
      <c r="C127" s="22">
        <f t="shared" si="1"/>
        <v>298</v>
      </c>
      <c r="D127" s="13">
        <f>'БУ-Д-Н'!D127+'БУ-Д-Ж'!D127</f>
        <v>0</v>
      </c>
      <c r="E127" s="13">
        <f>'БУ-Д-Н'!E127+'БУ-Д-Ж'!E127</f>
        <v>0</v>
      </c>
      <c r="F127" s="66"/>
    </row>
    <row r="128" spans="1:6" x14ac:dyDescent="0.2">
      <c r="A128" s="18"/>
      <c r="B128" s="19" t="s">
        <v>115</v>
      </c>
      <c r="C128" s="22">
        <f t="shared" si="1"/>
        <v>299</v>
      </c>
      <c r="D128" s="13">
        <f>'БУ-Д-Н'!D128+'БУ-Д-Ж'!D128</f>
        <v>0</v>
      </c>
      <c r="E128" s="13">
        <f>'БУ-Д-Н'!E128+'БУ-Д-Ж'!E128</f>
        <v>0</v>
      </c>
      <c r="F128" s="66"/>
    </row>
    <row r="129" spans="1:6" x14ac:dyDescent="0.2">
      <c r="A129" s="18"/>
      <c r="B129" s="19" t="s">
        <v>116</v>
      </c>
      <c r="C129" s="22">
        <f t="shared" si="1"/>
        <v>300</v>
      </c>
      <c r="D129" s="13">
        <f>'БУ-Д-Н'!D129+'БУ-Д-Ж'!D129</f>
        <v>0</v>
      </c>
      <c r="E129" s="13">
        <f>'БУ-Д-Н'!E129+'БУ-Д-Ж'!E129</f>
        <v>0</v>
      </c>
      <c r="F129" s="66"/>
    </row>
    <row r="130" spans="1:6" x14ac:dyDescent="0.2">
      <c r="A130" s="18"/>
      <c r="B130" s="19" t="s">
        <v>117</v>
      </c>
      <c r="C130" s="22">
        <f t="shared" si="1"/>
        <v>301</v>
      </c>
      <c r="D130" s="13">
        <f>'БУ-Д-Н'!D130+'БУ-Д-Ж'!D130</f>
        <v>0</v>
      </c>
      <c r="E130" s="13">
        <f>'БУ-Д-Н'!E130+'БУ-Д-Ж'!E130</f>
        <v>0</v>
      </c>
      <c r="F130" s="66"/>
    </row>
    <row r="131" spans="1:6" x14ac:dyDescent="0.2">
      <c r="A131" s="18"/>
      <c r="B131" s="19" t="s">
        <v>118</v>
      </c>
      <c r="C131" s="22">
        <f t="shared" si="1"/>
        <v>302</v>
      </c>
      <c r="D131" s="13">
        <f>'БУ-Д-Н'!D131+'БУ-Д-Ж'!D131</f>
        <v>0</v>
      </c>
      <c r="E131" s="13">
        <f>'БУ-Д-Н'!E131+'БУ-Д-Ж'!E131</f>
        <v>0</v>
      </c>
      <c r="F131" s="66"/>
    </row>
    <row r="132" spans="1:6" x14ac:dyDescent="0.2">
      <c r="A132" s="15"/>
      <c r="B132" s="16" t="s">
        <v>167</v>
      </c>
      <c r="C132" s="23">
        <f t="shared" si="1"/>
        <v>303</v>
      </c>
      <c r="D132" s="13">
        <f>'БУ-Д-Н'!D132+'БУ-Д-Ж'!D132</f>
        <v>0</v>
      </c>
      <c r="E132" s="13">
        <f>'БУ-Д-Н'!E132+'БУ-Д-Ж'!E132</f>
        <v>0</v>
      </c>
      <c r="F132" s="66"/>
    </row>
    <row r="133" spans="1:6" x14ac:dyDescent="0.2">
      <c r="A133" s="18"/>
      <c r="B133" s="19" t="s">
        <v>119</v>
      </c>
      <c r="C133" s="22">
        <f t="shared" si="1"/>
        <v>304</v>
      </c>
      <c r="D133" s="13">
        <f>'БУ-Д-Н'!D133+'БУ-Д-Ж'!D133</f>
        <v>0</v>
      </c>
      <c r="E133" s="13">
        <f>'БУ-Д-Н'!E133+'БУ-Д-Ж'!E133</f>
        <v>0</v>
      </c>
      <c r="F133" s="66"/>
    </row>
    <row r="134" spans="1:6" x14ac:dyDescent="0.2">
      <c r="A134" s="18"/>
      <c r="B134" s="19" t="s">
        <v>120</v>
      </c>
      <c r="C134" s="22">
        <f t="shared" si="1"/>
        <v>305</v>
      </c>
      <c r="D134" s="13">
        <f>'БУ-Д-Н'!D134+'БУ-Д-Ж'!D134</f>
        <v>0</v>
      </c>
      <c r="E134" s="13">
        <f>'БУ-Д-Н'!E134+'БУ-Д-Ж'!E134</f>
        <v>0</v>
      </c>
      <c r="F134" s="66"/>
    </row>
    <row r="135" spans="1:6" x14ac:dyDescent="0.2">
      <c r="A135" s="18"/>
      <c r="B135" s="19" t="s">
        <v>121</v>
      </c>
      <c r="C135" s="22">
        <f t="shared" si="1"/>
        <v>306</v>
      </c>
      <c r="D135" s="13">
        <f>'БУ-Д-Н'!D135+'БУ-Д-Ж'!D135</f>
        <v>0</v>
      </c>
      <c r="E135" s="13">
        <f>'БУ-Д-Н'!E135+'БУ-Д-Ж'!E135</f>
        <v>0</v>
      </c>
      <c r="F135" s="66"/>
    </row>
    <row r="136" spans="1:6" x14ac:dyDescent="0.2">
      <c r="A136" s="18"/>
      <c r="B136" s="19" t="s">
        <v>122</v>
      </c>
      <c r="C136" s="22">
        <f t="shared" si="1"/>
        <v>307</v>
      </c>
      <c r="D136" s="13">
        <f>'БУ-Д-Н'!D136+'БУ-Д-Ж'!D136</f>
        <v>0</v>
      </c>
      <c r="E136" s="13">
        <f>'БУ-Д-Н'!E136+'БУ-Д-Ж'!E136</f>
        <v>0</v>
      </c>
      <c r="F136" s="66"/>
    </row>
    <row r="137" spans="1:6" x14ac:dyDescent="0.2">
      <c r="A137" s="18"/>
      <c r="B137" s="19" t="s">
        <v>123</v>
      </c>
      <c r="C137" s="22">
        <f t="shared" si="1"/>
        <v>308</v>
      </c>
      <c r="D137" s="13">
        <f>'БУ-Д-Н'!D137+'БУ-Д-Ж'!D137</f>
        <v>0</v>
      </c>
      <c r="E137" s="13">
        <f>'БУ-Д-Н'!E137+'БУ-Д-Ж'!E137</f>
        <v>0</v>
      </c>
      <c r="F137" s="66"/>
    </row>
    <row r="138" spans="1:6" x14ac:dyDescent="0.2">
      <c r="A138" s="15"/>
      <c r="B138" s="16" t="s">
        <v>168</v>
      </c>
      <c r="C138" s="23">
        <f t="shared" si="1"/>
        <v>309</v>
      </c>
      <c r="D138" s="13">
        <f>'БУ-Д-Н'!D138+'БУ-Д-Ж'!D138</f>
        <v>0</v>
      </c>
      <c r="E138" s="13">
        <f>'БУ-Д-Н'!E138+'БУ-Д-Ж'!E138</f>
        <v>0</v>
      </c>
      <c r="F138" s="66"/>
    </row>
    <row r="139" spans="1:6" x14ac:dyDescent="0.2">
      <c r="A139" s="18"/>
      <c r="B139" s="19" t="s">
        <v>124</v>
      </c>
      <c r="C139" s="22">
        <f t="shared" si="1"/>
        <v>310</v>
      </c>
      <c r="D139" s="13">
        <f>'БУ-Д-Н'!D139+'БУ-Д-Ж'!D139</f>
        <v>0</v>
      </c>
      <c r="E139" s="13">
        <f>'БУ-Д-Н'!E139+'БУ-Д-Ж'!E139</f>
        <v>0</v>
      </c>
      <c r="F139" s="66"/>
    </row>
    <row r="140" spans="1:6" x14ac:dyDescent="0.2">
      <c r="A140" s="15"/>
      <c r="B140" s="16" t="s">
        <v>169</v>
      </c>
      <c r="C140" s="23">
        <f t="shared" si="1"/>
        <v>311</v>
      </c>
      <c r="D140" s="13">
        <f>'БУ-Д-Н'!D140+'БУ-Д-Ж'!D140</f>
        <v>0</v>
      </c>
      <c r="E140" s="13">
        <f>'БУ-Д-Н'!E140+'БУ-Д-Ж'!E140</f>
        <v>0</v>
      </c>
      <c r="F140" s="66"/>
    </row>
    <row r="141" spans="1:6" ht="20.399999999999999" x14ac:dyDescent="0.2">
      <c r="A141" s="15"/>
      <c r="B141" s="16" t="s">
        <v>170</v>
      </c>
      <c r="C141" s="23">
        <f t="shared" si="1"/>
        <v>312</v>
      </c>
      <c r="D141" s="13">
        <f>IF('БУ-Д-Н'!D141+'БУ-Д-Ж'!D141-'БУ-Д-Н'!D142-'БУ-Д-Ж'!D142&gt;0,'БУ-Д-Н'!D141+'БУ-Д-Ж'!D141-'БУ-Д-Н'!D142-'БУ-Д-Ж'!D142,0)</f>
        <v>40203</v>
      </c>
      <c r="E141" s="13">
        <f>IF('БУ-Д-Н'!E141+'БУ-Д-Ж'!E141-'БУ-Д-Н'!E142-'БУ-Д-Ж'!E142&gt;0,'БУ-Д-Н'!E141+'БУ-Д-Ж'!E141-'БУ-Д-Н'!E142-'БУ-Д-Ж'!E142,0)</f>
        <v>19820</v>
      </c>
      <c r="F141" s="66"/>
    </row>
    <row r="142" spans="1:6" x14ac:dyDescent="0.2">
      <c r="A142" s="15"/>
      <c r="B142" s="16" t="s">
        <v>171</v>
      </c>
      <c r="C142" s="23">
        <f t="shared" si="1"/>
        <v>313</v>
      </c>
      <c r="D142" s="13">
        <f>IF('БУ-Д-Н'!D141+'БУ-Д-Ж'!D141-'БУ-Д-Н'!D142-'БУ-Д-Ж'!D142&lt;0,'БУ-Д-Н'!D142+'БУ-Д-Ж'!D142-'БУ-Д-Н'!D141-'БУ-Д-Ж'!D141,0)</f>
        <v>0</v>
      </c>
      <c r="E142" s="13">
        <f>IF('БУ-Д-Н'!E141+'БУ-Д-Ж'!E141-'БУ-Д-Н'!E142-'БУ-Д-Ж'!E142&lt;0,'БУ-Д-Н'!E142+'БУ-Д-Ж'!E142-'БУ-Д-Н'!E141-'БУ-Д-Ж'!E141,0)</f>
        <v>0</v>
      </c>
      <c r="F142" s="66"/>
    </row>
    <row r="143" spans="1:6" x14ac:dyDescent="0.2">
      <c r="A143" s="18"/>
      <c r="B143" s="19" t="s">
        <v>125</v>
      </c>
      <c r="C143" s="22">
        <f t="shared" si="1"/>
        <v>314</v>
      </c>
      <c r="D143" s="13">
        <f>'БУ-Д-Н'!D143+'БУ-Д-Ж'!D143</f>
        <v>0</v>
      </c>
      <c r="E143" s="13">
        <f>'БУ-Д-Н'!E143+'БУ-Д-Ж'!E143</f>
        <v>0</v>
      </c>
      <c r="F143" s="66"/>
    </row>
    <row r="144" spans="1:6" x14ac:dyDescent="0.2">
      <c r="A144" s="18"/>
      <c r="B144" s="19" t="s">
        <v>126</v>
      </c>
      <c r="C144" s="22">
        <f t="shared" si="1"/>
        <v>315</v>
      </c>
      <c r="D144" s="13">
        <f>'БУ-Д-Н'!D144+'БУ-Д-Ж'!D144</f>
        <v>0</v>
      </c>
      <c r="E144" s="13">
        <f>'БУ-Д-Н'!E144+'БУ-Д-Ж'!E144</f>
        <v>0</v>
      </c>
      <c r="F144" s="66"/>
    </row>
    <row r="145" spans="1:6" x14ac:dyDescent="0.2">
      <c r="A145" s="18"/>
      <c r="B145" s="19" t="s">
        <v>127</v>
      </c>
      <c r="C145" s="22">
        <f t="shared" si="1"/>
        <v>316</v>
      </c>
      <c r="D145" s="13">
        <f>'БУ-Д-Н'!D145+'БУ-Д-Ж'!D145</f>
        <v>0</v>
      </c>
      <c r="E145" s="13">
        <f>'БУ-Д-Н'!E145+'БУ-Д-Ж'!E145</f>
        <v>0</v>
      </c>
      <c r="F145" s="66"/>
    </row>
    <row r="146" spans="1:6" x14ac:dyDescent="0.2">
      <c r="A146" s="18"/>
      <c r="B146" s="19" t="s">
        <v>128</v>
      </c>
      <c r="C146" s="22">
        <f>C145+1</f>
        <v>317</v>
      </c>
      <c r="D146" s="13">
        <f>'БУ-Д-Н'!D146+'БУ-Д-Ж'!D146</f>
        <v>0</v>
      </c>
      <c r="E146" s="13">
        <f>'БУ-Д-Н'!E146+'БУ-Д-Ж'!E146</f>
        <v>0</v>
      </c>
      <c r="F146" s="66"/>
    </row>
    <row r="147" spans="1:6" x14ac:dyDescent="0.2">
      <c r="A147" s="18"/>
      <c r="B147" s="19" t="s">
        <v>129</v>
      </c>
      <c r="C147" s="22">
        <f>C146+1</f>
        <v>318</v>
      </c>
      <c r="D147" s="13">
        <f>'БУ-Д-Н'!D147+'БУ-Д-Ж'!D147</f>
        <v>0</v>
      </c>
      <c r="E147" s="13">
        <f>'БУ-Д-Н'!E147+'БУ-Д-Ж'!E147</f>
        <v>0</v>
      </c>
      <c r="F147" s="66"/>
    </row>
    <row r="148" spans="1:6" x14ac:dyDescent="0.2">
      <c r="A148" s="18"/>
      <c r="B148" s="19" t="s">
        <v>130</v>
      </c>
      <c r="C148" s="22">
        <f>C147+1</f>
        <v>319</v>
      </c>
      <c r="D148" s="13">
        <f>'БУ-Д-Н'!D148+'БУ-Д-Ж'!D148</f>
        <v>0</v>
      </c>
      <c r="E148" s="13">
        <f>'БУ-Д-Н'!E148+'БУ-Д-Ж'!E148</f>
        <v>0</v>
      </c>
      <c r="F148" s="66"/>
    </row>
    <row r="149" spans="1:6" x14ac:dyDescent="0.2">
      <c r="A149" s="67"/>
      <c r="B149" s="66"/>
      <c r="C149" s="66"/>
      <c r="D149" s="68"/>
      <c r="E149" s="68"/>
      <c r="F149" s="66"/>
    </row>
  </sheetData>
  <sheetProtection algorithmName="SHA-512" hashValue="Ufa07Z2d8DjUyJIQEujFE2cD5zlTapkt8IEKuDtuepko+Hb8xAR5/+02YyILet6mQ0FIlsn3tjGMAmcdhcFpwg==" saltValue="dWRYUSZOmKPW17UAxEdpVA==" spinCount="100000" sheet="1" objects="1" scenarios="1"/>
  <mergeCells count="14">
    <mergeCell ref="A26:E26"/>
    <mergeCell ref="D27:E27"/>
    <mergeCell ref="C19:E19"/>
    <mergeCell ref="C20:E20"/>
    <mergeCell ref="C21:E21"/>
    <mergeCell ref="C22:E22"/>
    <mergeCell ref="C23:E23"/>
    <mergeCell ref="A25:E25"/>
    <mergeCell ref="C18:E18"/>
    <mergeCell ref="C13:E13"/>
    <mergeCell ref="C14:E14"/>
    <mergeCell ref="C15:E15"/>
    <mergeCell ref="C16:E16"/>
    <mergeCell ref="C17:E17"/>
  </mergeCells>
  <dataValidations count="7">
    <dataValidation type="decimal" operator="greaterThanOrEqual" allowBlank="1" showInputMessage="1" showErrorMessage="1" sqref="D30:E148" xr:uid="{00000000-0002-0000-0200-000000000000}">
      <formula1>0</formula1>
    </dataValidation>
    <dataValidation type="textLength" operator="lessThanOrEqual" allowBlank="1" showInputMessage="1" showErrorMessage="1" sqref="C13:E13" xr:uid="{00000000-0002-0000-0200-000001000000}">
      <formula1>200</formula1>
    </dataValidation>
    <dataValidation type="textLength" operator="lessThanOrEqual" allowBlank="1" showInputMessage="1" showErrorMessage="1" sqref="C14:E14" xr:uid="{00000000-0002-0000-0200-000002000000}">
      <formula1>20</formula1>
    </dataValidation>
    <dataValidation type="date" operator="greaterThanOrEqual" allowBlank="1" showInputMessage="1" showErrorMessage="1" sqref="C15:E15 C16:E16 C21:E21" xr:uid="{00000000-0002-0000-0200-000003000000}">
      <formula1>40179</formula1>
    </dataValidation>
    <dataValidation type="whole" operator="greaterThanOrEqual" allowBlank="1" showInputMessage="1" showErrorMessage="1" sqref="C17:E17" xr:uid="{00000000-0002-0000-0200-000004000000}">
      <formula1>0</formula1>
    </dataValidation>
    <dataValidation type="textLength" operator="lessThanOrEqual" allowBlank="1" showInputMessage="1" showErrorMessage="1" sqref="C18:E18 C19:E19 C20:E20 C23:E23" xr:uid="{00000000-0002-0000-0200-000005000000}">
      <formula1>100</formula1>
    </dataValidation>
    <dataValidation type="textLength" operator="lessThanOrEqual" allowBlank="1" showInputMessage="1" showErrorMessage="1" sqref="C22:E22" xr:uid="{00000000-0002-0000-0200-000006000000}">
      <formula1>50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9"/>
  <sheetViews>
    <sheetView workbookViewId="0">
      <selection activeCell="K2" sqref="K2"/>
    </sheetView>
  </sheetViews>
  <sheetFormatPr defaultRowHeight="14.4" x14ac:dyDescent="0.3"/>
  <cols>
    <col min="1" max="1" width="10.5546875" bestFit="1" customWidth="1"/>
    <col min="5" max="5" width="14.5546875" bestFit="1" customWidth="1"/>
    <col min="7" max="7" width="10.109375" style="48" bestFit="1" customWidth="1"/>
    <col min="8" max="8" width="19.33203125" bestFit="1" customWidth="1"/>
    <col min="9" max="11" width="10.109375" style="48" bestFit="1" customWidth="1"/>
    <col min="12" max="12" width="19.88671875" bestFit="1" customWidth="1"/>
  </cols>
  <sheetData>
    <row r="1" spans="1:14" x14ac:dyDescent="0.3">
      <c r="A1" t="str">
        <f>IF(TEXT('БУ-Д-Н'!C13,"")="","",TEXT('БУ-Д-Н'!C13,""))</f>
        <v>"ОСИГУРАЊЕ АУРА" АД БАЊА ЛУКА</v>
      </c>
      <c r="B1" t="str">
        <f>IF(TEXT('БУ-Д-Н'!C14,"")="","",TEXT('БУ-Д-Н'!C14,""))</f>
        <v>РД-9</v>
      </c>
      <c r="C1">
        <f>IF('БУ-Д-Н'!C17="","",'БУ-Д-Н'!C17)</f>
        <v>2</v>
      </c>
      <c r="D1" t="str">
        <f>IF(TEXT('БУ-Д-Н'!C18,"")="","",TEXT('БУ-Д-Н'!C18,""))</f>
        <v>БРАНИСЛАВ КОСТАДИНОВИЋ</v>
      </c>
      <c r="E1" t="str">
        <f>IF(TEXT('БУ-Д-Н'!C19,"")="","",TEXT('БУ-Д-Н'!C19,""))</f>
        <v>РАДЕНКО ВУЈИЋ</v>
      </c>
      <c r="F1" t="str">
        <f>IF(TEXT('БУ-Д-Н'!C20,"")="","",TEXT('БУ-Д-Н'!C20,""))</f>
        <v>БОЖАНА БОЈИЋ</v>
      </c>
      <c r="G1" s="48">
        <f>IF('БУ-Д-Н'!C21="","",'БУ-Д-Н'!C21)</f>
        <v>45045</v>
      </c>
      <c r="H1" t="str">
        <f>IF(TEXT('БУ-Д-Н'!C23,"")="","",TEXT('БУ-Д-Н'!C23,""))</f>
        <v>branislav.kostadinovic@auraosiguranje.com</v>
      </c>
      <c r="I1" s="48">
        <f>IF('БУ-Д-Н'!C15="","",'БУ-Д-Н'!C15)</f>
        <v>44927</v>
      </c>
      <c r="J1" s="48">
        <f>IF('БУ-Д-Н'!C15="","",'БУ-Д-Н'!C15)</f>
        <v>44927</v>
      </c>
      <c r="K1" s="48">
        <f>IF('БУ-Д-Н'!C16="","",'БУ-Д-Н'!C16)</f>
        <v>45016</v>
      </c>
      <c r="L1" t="str">
        <f>IF(TEXT('БУ-Д-Н'!C22,"")="","",TEXT('БУ-Д-Н'!C22,""))</f>
        <v>БАЊА ЛУКА</v>
      </c>
      <c r="N1" s="44" t="s">
        <v>172</v>
      </c>
    </row>
    <row r="2" spans="1:14" x14ac:dyDescent="0.3">
      <c r="A2" s="45" t="s">
        <v>173</v>
      </c>
      <c r="B2" s="46" t="s">
        <v>174</v>
      </c>
      <c r="C2" s="42">
        <v>1</v>
      </c>
      <c r="D2" s="45" t="s">
        <v>173</v>
      </c>
      <c r="E2" s="45" t="s">
        <v>173</v>
      </c>
      <c r="F2" s="45" t="s">
        <v>173</v>
      </c>
      <c r="G2" s="43">
        <v>40535</v>
      </c>
      <c r="H2" s="45" t="s">
        <v>173</v>
      </c>
      <c r="I2" s="43">
        <v>40170</v>
      </c>
      <c r="J2" s="43">
        <v>40170</v>
      </c>
      <c r="K2" s="43">
        <v>40170</v>
      </c>
      <c r="L2" s="47" t="s">
        <v>173</v>
      </c>
    </row>
    <row r="3" spans="1:14" x14ac:dyDescent="0.3">
      <c r="A3" s="45" t="s">
        <v>173</v>
      </c>
      <c r="B3" s="46" t="s">
        <v>174</v>
      </c>
      <c r="C3" s="42">
        <v>1</v>
      </c>
      <c r="D3" s="45" t="s">
        <v>173</v>
      </c>
      <c r="E3" s="45" t="s">
        <v>173</v>
      </c>
      <c r="F3" s="45" t="s">
        <v>173</v>
      </c>
      <c r="G3" s="43">
        <v>40535</v>
      </c>
      <c r="H3" s="45" t="s">
        <v>173</v>
      </c>
      <c r="I3" s="43">
        <v>40170</v>
      </c>
      <c r="J3" s="43">
        <v>40170</v>
      </c>
      <c r="K3" s="43">
        <v>40170</v>
      </c>
      <c r="L3" s="47" t="s">
        <v>173</v>
      </c>
    </row>
    <row r="4" spans="1:14" x14ac:dyDescent="0.3">
      <c r="A4" s="45" t="s">
        <v>173</v>
      </c>
      <c r="B4" s="46" t="s">
        <v>174</v>
      </c>
      <c r="C4" s="42">
        <v>1</v>
      </c>
      <c r="D4" s="45" t="s">
        <v>173</v>
      </c>
      <c r="E4" s="45" t="s">
        <v>173</v>
      </c>
      <c r="F4" s="45" t="s">
        <v>173</v>
      </c>
      <c r="G4" s="43">
        <v>40535</v>
      </c>
      <c r="H4" s="45" t="s">
        <v>173</v>
      </c>
      <c r="I4" s="43">
        <v>40170</v>
      </c>
      <c r="J4" s="43">
        <v>40170</v>
      </c>
      <c r="K4" s="43">
        <v>40170</v>
      </c>
      <c r="L4" s="47" t="s">
        <v>173</v>
      </c>
    </row>
    <row r="5" spans="1:14" x14ac:dyDescent="0.3">
      <c r="A5" s="45" t="s">
        <v>173</v>
      </c>
      <c r="B5" s="46" t="s">
        <v>174</v>
      </c>
      <c r="C5" s="42">
        <v>1</v>
      </c>
      <c r="D5" s="45" t="s">
        <v>173</v>
      </c>
      <c r="E5" s="45" t="s">
        <v>173</v>
      </c>
      <c r="F5" s="45" t="s">
        <v>173</v>
      </c>
      <c r="G5" s="43">
        <v>40535</v>
      </c>
      <c r="H5" s="45" t="s">
        <v>173</v>
      </c>
      <c r="I5" s="43">
        <v>40170</v>
      </c>
      <c r="J5" s="43">
        <v>40170</v>
      </c>
      <c r="K5" s="43">
        <v>40170</v>
      </c>
      <c r="L5" s="47" t="s">
        <v>173</v>
      </c>
    </row>
    <row r="6" spans="1:14" x14ac:dyDescent="0.3">
      <c r="A6" s="45"/>
      <c r="B6" s="46"/>
      <c r="C6" s="42"/>
      <c r="D6" s="45"/>
      <c r="E6" s="45"/>
      <c r="F6" s="45"/>
      <c r="G6" s="43"/>
      <c r="H6" s="45"/>
      <c r="I6" s="43"/>
      <c r="J6" s="43">
        <v>40170</v>
      </c>
      <c r="K6" s="43"/>
      <c r="L6" s="47"/>
    </row>
    <row r="7" spans="1:14" x14ac:dyDescent="0.3">
      <c r="A7" s="45"/>
      <c r="B7" s="46"/>
      <c r="C7" s="42"/>
      <c r="D7" s="45"/>
      <c r="E7" s="45"/>
      <c r="F7" s="45"/>
      <c r="G7" s="43"/>
      <c r="H7" s="45"/>
      <c r="I7" s="43"/>
      <c r="J7" s="43">
        <v>40170</v>
      </c>
      <c r="K7" s="43"/>
      <c r="L7" s="47"/>
    </row>
    <row r="8" spans="1:14" x14ac:dyDescent="0.3">
      <c r="A8" s="45" t="s">
        <v>173</v>
      </c>
      <c r="B8" s="46" t="s">
        <v>174</v>
      </c>
      <c r="C8" s="42">
        <v>1</v>
      </c>
      <c r="D8" s="45" t="s">
        <v>173</v>
      </c>
      <c r="E8" s="45" t="s">
        <v>173</v>
      </c>
      <c r="F8" s="45" t="s">
        <v>173</v>
      </c>
      <c r="G8" s="43">
        <v>40535</v>
      </c>
      <c r="H8" s="45" t="s">
        <v>173</v>
      </c>
      <c r="I8" s="43">
        <v>40170</v>
      </c>
      <c r="J8" s="43">
        <v>40170</v>
      </c>
      <c r="K8" s="43">
        <v>40170</v>
      </c>
      <c r="L8" s="47" t="s">
        <v>173</v>
      </c>
    </row>
    <row r="9" spans="1:14" x14ac:dyDescent="0.3">
      <c r="A9" s="41"/>
      <c r="D9" s="41"/>
      <c r="E9" s="41"/>
      <c r="F9" s="41"/>
      <c r="G9" s="43"/>
      <c r="H9" s="43"/>
      <c r="I9" s="43"/>
      <c r="J9" s="43"/>
      <c r="K9" s="43"/>
    </row>
  </sheetData>
  <sheetProtection algorithmName="SHA-512" hashValue="+uNOUEJad/OdPwhdk7nHrMVazetdJ/8oWI0Qkhmkm3NslARiacx3b52PAbMuiu2mERQ0iEv+ni2CapBqJhaLEA==" saltValue="LZEhhg5/+/CcjIP4i2LiJ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БУ-Д-Н</vt:lpstr>
      <vt:lpstr>БУ-Д-Ж</vt:lpstr>
      <vt:lpstr>БУ-Д-УКУПНО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Čolić</dc:creator>
  <cp:lastModifiedBy>branislav</cp:lastModifiedBy>
  <cp:lastPrinted>2020-04-27T09:37:58Z</cp:lastPrinted>
  <dcterms:created xsi:type="dcterms:W3CDTF">2016-12-19T10:14:09Z</dcterms:created>
  <dcterms:modified xsi:type="dcterms:W3CDTF">2023-04-29T13:16:51Z</dcterms:modified>
</cp:coreProperties>
</file>