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1.152\d\Deljeni Dokumenti\SLUŽBA RAČUNOVODSTVA\INTERNI FOLDER\RUKOVODILAC SLUŽBE\KVARTALNI IZVJEŠTAJI\2023\E-FORME\"/>
    </mc:Choice>
  </mc:AlternateContent>
  <xr:revisionPtr revIDLastSave="0" documentId="13_ncr:1_{ED17D29C-CBA6-41DB-9FB2-D023B62F8598}" xr6:coauthVersionLast="47" xr6:coauthVersionMax="47" xr10:uidLastSave="{00000000-0000-0000-0000-000000000000}"/>
  <bookViews>
    <workbookView xWindow="-108" yWindow="-108" windowWidth="23256" windowHeight="12576" tabRatio="733" xr2:uid="{00000000-000D-0000-FFFF-FFFF00000000}"/>
  </bookViews>
  <sheets>
    <sheet name="БС-Актива-НЖ" sheetId="7" r:id="rId1"/>
    <sheet name="БС-Актива-Ж" sheetId="8" r:id="rId2"/>
    <sheet name="БС-Актива-Укупно" sheetId="9" r:id="rId3"/>
    <sheet name="БС-Пасива-НЖ" sheetId="10" r:id="rId4"/>
    <sheet name="БС-Пасива-Ж" sheetId="11" r:id="rId5"/>
    <sheet name="БС-Пасива-Укупно" sheetId="12" r:id="rId6"/>
    <sheet name="OPTransposed" sheetId="6" state="veryHidden" r:id="rId7"/>
  </sheets>
  <externalReferences>
    <externalReference r:id="rId8"/>
  </externalReferences>
  <definedNames>
    <definedName name="\p" localSheetId="4">#REF!</definedName>
    <definedName name="\p" localSheetId="3">#REF!</definedName>
    <definedName name="\p" localSheetId="5">#REF!</definedName>
    <definedName name="\p">#REF!</definedName>
    <definedName name="\z" localSheetId="4">#REF!</definedName>
    <definedName name="\z" localSheetId="3">#REF!</definedName>
    <definedName name="\z" localSheetId="5">#REF!</definedName>
    <definedName name="\z">#REF!</definedName>
    <definedName name="_Fill" localSheetId="4" hidden="1">#REF!</definedName>
    <definedName name="_Fill" localSheetId="3" hidden="1">#REF!</definedName>
    <definedName name="_Fill" localSheetId="5" hidden="1">#REF!</definedName>
    <definedName name="_Fill" hidden="1">#REF!</definedName>
    <definedName name="a" localSheetId="4">#REF!</definedName>
    <definedName name="a" localSheetId="3">#REF!</definedName>
    <definedName name="a" localSheetId="5">#REF!</definedName>
    <definedName name="a">#REF!</definedName>
    <definedName name="aaaa" localSheetId="4">#REF!</definedName>
    <definedName name="aaaa" localSheetId="3">#REF!</definedName>
    <definedName name="aaaa" localSheetId="5">#REF!</definedName>
    <definedName name="aaaa">#REF!</definedName>
    <definedName name="datum_izrade">[1]Naslovni!$E$5</definedName>
    <definedName name="drustvo">[1]Naslovni!$B$5</definedName>
    <definedName name="period">[1]Naslovni!$E$7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6" i="8" l="1"/>
  <c r="F56" i="7"/>
  <c r="E31" i="12" l="1"/>
  <c r="E32" i="12"/>
  <c r="E33" i="12"/>
  <c r="E34" i="12"/>
  <c r="E35" i="12"/>
  <c r="E36" i="12"/>
  <c r="E37" i="12"/>
  <c r="E38" i="12"/>
  <c r="E39" i="12"/>
  <c r="E41" i="12"/>
  <c r="E42" i="12"/>
  <c r="E43" i="12"/>
  <c r="E44" i="12"/>
  <c r="E45" i="12"/>
  <c r="E46" i="12"/>
  <c r="E47" i="12"/>
  <c r="E48" i="12"/>
  <c r="E50" i="12"/>
  <c r="E51" i="12"/>
  <c r="E53" i="12"/>
  <c r="E54" i="12"/>
  <c r="E56" i="12"/>
  <c r="E57" i="12"/>
  <c r="E58" i="12"/>
  <c r="E59" i="12"/>
  <c r="E60" i="12"/>
  <c r="E61" i="12"/>
  <c r="E62" i="12"/>
  <c r="E63" i="12"/>
  <c r="E64" i="12"/>
  <c r="E67" i="12"/>
  <c r="E68" i="12"/>
  <c r="E69" i="12"/>
  <c r="E70" i="12"/>
  <c r="E71" i="12"/>
  <c r="E72" i="12"/>
  <c r="E73" i="12"/>
  <c r="E74" i="12"/>
  <c r="E77" i="12"/>
  <c r="E78" i="12"/>
  <c r="E79" i="12"/>
  <c r="E80" i="12"/>
  <c r="E81" i="12"/>
  <c r="E82" i="12"/>
  <c r="E83" i="12"/>
  <c r="E85" i="12"/>
  <c r="E86" i="12"/>
  <c r="E87" i="12"/>
  <c r="E88" i="12"/>
  <c r="E90" i="12"/>
  <c r="E91" i="12"/>
  <c r="E92" i="12"/>
  <c r="E93" i="12"/>
  <c r="E94" i="12"/>
  <c r="E95" i="12"/>
  <c r="E97" i="12"/>
  <c r="E98" i="12"/>
  <c r="E99" i="12"/>
  <c r="E100" i="12"/>
  <c r="E101" i="12"/>
  <c r="E102" i="12"/>
  <c r="E103" i="12"/>
  <c r="E105" i="12"/>
  <c r="D31" i="12"/>
  <c r="D32" i="12"/>
  <c r="D33" i="12"/>
  <c r="D34" i="12"/>
  <c r="D35" i="12"/>
  <c r="D36" i="12"/>
  <c r="D37" i="12"/>
  <c r="D38" i="12"/>
  <c r="D39" i="12"/>
  <c r="D41" i="12"/>
  <c r="D42" i="12"/>
  <c r="D43" i="12"/>
  <c r="D44" i="12"/>
  <c r="D45" i="12"/>
  <c r="D46" i="12"/>
  <c r="D47" i="12"/>
  <c r="D48" i="12"/>
  <c r="D50" i="12"/>
  <c r="D51" i="12"/>
  <c r="D53" i="12"/>
  <c r="D54" i="12"/>
  <c r="D56" i="12"/>
  <c r="D57" i="12"/>
  <c r="D58" i="12"/>
  <c r="D59" i="12"/>
  <c r="D60" i="12"/>
  <c r="D61" i="12"/>
  <c r="D62" i="12"/>
  <c r="D63" i="12"/>
  <c r="D64" i="12"/>
  <c r="D67" i="12"/>
  <c r="D68" i="12"/>
  <c r="D69" i="12"/>
  <c r="D70" i="12"/>
  <c r="D71" i="12"/>
  <c r="D72" i="12"/>
  <c r="D73" i="12"/>
  <c r="D74" i="12"/>
  <c r="D77" i="12"/>
  <c r="D78" i="12"/>
  <c r="D79" i="12"/>
  <c r="D80" i="12"/>
  <c r="D81" i="12"/>
  <c r="D82" i="12"/>
  <c r="D83" i="12"/>
  <c r="D85" i="12"/>
  <c r="D86" i="12"/>
  <c r="D87" i="12"/>
  <c r="D88" i="12"/>
  <c r="D90" i="12"/>
  <c r="D91" i="12"/>
  <c r="D92" i="12"/>
  <c r="D93" i="12"/>
  <c r="D94" i="12"/>
  <c r="D95" i="12"/>
  <c r="D97" i="12"/>
  <c r="D98" i="12"/>
  <c r="D99" i="12"/>
  <c r="D100" i="12"/>
  <c r="D101" i="12"/>
  <c r="D102" i="12"/>
  <c r="D103" i="12"/>
  <c r="D105" i="12"/>
  <c r="F34" i="8" l="1"/>
  <c r="F34" i="7"/>
  <c r="C20" i="12"/>
  <c r="C16" i="12"/>
  <c r="C15" i="12"/>
  <c r="C14" i="12"/>
  <c r="C17" i="12"/>
  <c r="C18" i="12"/>
  <c r="C19" i="12"/>
  <c r="C21" i="12"/>
  <c r="C22" i="12"/>
  <c r="C13" i="12"/>
  <c r="C20" i="11"/>
  <c r="C16" i="11"/>
  <c r="C15" i="11"/>
  <c r="C14" i="11"/>
  <c r="C17" i="11"/>
  <c r="C18" i="11"/>
  <c r="C19" i="11"/>
  <c r="C21" i="11"/>
  <c r="C22" i="11"/>
  <c r="C13" i="11"/>
  <c r="C20" i="10"/>
  <c r="C16" i="10"/>
  <c r="C15" i="10"/>
  <c r="C14" i="10"/>
  <c r="C17" i="10"/>
  <c r="C18" i="10"/>
  <c r="C19" i="10"/>
  <c r="C21" i="10"/>
  <c r="C22" i="10"/>
  <c r="C13" i="10"/>
  <c r="E96" i="11"/>
  <c r="D96" i="11"/>
  <c r="E89" i="11"/>
  <c r="D89" i="11"/>
  <c r="E84" i="11"/>
  <c r="D84" i="11"/>
  <c r="E76" i="11"/>
  <c r="E75" i="11" s="1"/>
  <c r="D76" i="11"/>
  <c r="E66" i="11"/>
  <c r="D66" i="11"/>
  <c r="E55" i="11"/>
  <c r="D55" i="11"/>
  <c r="E52" i="11"/>
  <c r="D52" i="11"/>
  <c r="E49" i="11"/>
  <c r="D49" i="11"/>
  <c r="E40" i="11"/>
  <c r="D40" i="11"/>
  <c r="E30" i="11"/>
  <c r="D30" i="11"/>
  <c r="E96" i="10"/>
  <c r="E96" i="12" s="1"/>
  <c r="D96" i="10"/>
  <c r="D96" i="12" s="1"/>
  <c r="E89" i="10"/>
  <c r="D89" i="10"/>
  <c r="E84" i="10"/>
  <c r="E84" i="12" s="1"/>
  <c r="D84" i="10"/>
  <c r="D84" i="12" s="1"/>
  <c r="E76" i="10"/>
  <c r="D76" i="10"/>
  <c r="E66" i="10"/>
  <c r="D66" i="10"/>
  <c r="E55" i="10"/>
  <c r="D55" i="10"/>
  <c r="E52" i="10"/>
  <c r="E52" i="12" s="1"/>
  <c r="D52" i="10"/>
  <c r="D52" i="12" s="1"/>
  <c r="E49" i="10"/>
  <c r="D49" i="10"/>
  <c r="E40" i="10"/>
  <c r="E40" i="12" s="1"/>
  <c r="D40" i="10"/>
  <c r="D40" i="12" s="1"/>
  <c r="E30" i="10"/>
  <c r="D30" i="10"/>
  <c r="E29" i="11" l="1"/>
  <c r="D30" i="12"/>
  <c r="D75" i="11"/>
  <c r="D29" i="10"/>
  <c r="E75" i="10"/>
  <c r="E65" i="10" s="1"/>
  <c r="D75" i="10"/>
  <c r="D65" i="10" s="1"/>
  <c r="D65" i="11"/>
  <c r="E65" i="11"/>
  <c r="E29" i="10"/>
  <c r="D49" i="12"/>
  <c r="D55" i="12"/>
  <c r="D76" i="12"/>
  <c r="D89" i="12"/>
  <c r="D29" i="11"/>
  <c r="D66" i="12"/>
  <c r="E30" i="12"/>
  <c r="E49" i="12"/>
  <c r="E55" i="12"/>
  <c r="E66" i="12"/>
  <c r="E76" i="12"/>
  <c r="E89" i="12"/>
  <c r="F39" i="8"/>
  <c r="C20" i="9"/>
  <c r="C16" i="9"/>
  <c r="C15" i="9"/>
  <c r="C14" i="9"/>
  <c r="C17" i="9"/>
  <c r="C18" i="9"/>
  <c r="C19" i="9"/>
  <c r="C21" i="9"/>
  <c r="C22" i="9"/>
  <c r="C13" i="9"/>
  <c r="C20" i="8"/>
  <c r="C16" i="8"/>
  <c r="C15" i="8"/>
  <c r="C14" i="8"/>
  <c r="C17" i="8"/>
  <c r="C18" i="8"/>
  <c r="C19" i="8"/>
  <c r="C21" i="8"/>
  <c r="C22" i="8"/>
  <c r="C13" i="8"/>
  <c r="F39" i="7"/>
  <c r="E104" i="11" l="1"/>
  <c r="E106" i="11" s="1"/>
  <c r="D29" i="12"/>
  <c r="D104" i="11"/>
  <c r="D104" i="10"/>
  <c r="D106" i="10" s="1"/>
  <c r="E75" i="12"/>
  <c r="D75" i="12"/>
  <c r="D65" i="12"/>
  <c r="E65" i="12"/>
  <c r="E104" i="10"/>
  <c r="E29" i="12"/>
  <c r="D106" i="11"/>
  <c r="A23" i="9"/>
  <c r="D31" i="9"/>
  <c r="E31" i="9"/>
  <c r="G31" i="9"/>
  <c r="D32" i="9"/>
  <c r="E32" i="9"/>
  <c r="G32" i="9"/>
  <c r="D33" i="9"/>
  <c r="E33" i="9"/>
  <c r="G33" i="9"/>
  <c r="D34" i="9"/>
  <c r="E34" i="9"/>
  <c r="F34" i="9"/>
  <c r="G34" i="9"/>
  <c r="D35" i="9"/>
  <c r="E35" i="9"/>
  <c r="G35" i="9"/>
  <c r="D36" i="9"/>
  <c r="E36" i="9"/>
  <c r="G36" i="9"/>
  <c r="D38" i="9"/>
  <c r="E38" i="9"/>
  <c r="G38" i="9"/>
  <c r="D39" i="9"/>
  <c r="E39" i="9"/>
  <c r="F39" i="9"/>
  <c r="G39" i="9"/>
  <c r="D40" i="9"/>
  <c r="E40" i="9"/>
  <c r="G40" i="9"/>
  <c r="D41" i="9"/>
  <c r="E41" i="9"/>
  <c r="G41" i="9"/>
  <c r="D42" i="9"/>
  <c r="E42" i="9"/>
  <c r="G42" i="9"/>
  <c r="D43" i="9"/>
  <c r="E43" i="9"/>
  <c r="G43" i="9"/>
  <c r="D44" i="9"/>
  <c r="E44" i="9"/>
  <c r="G44" i="9"/>
  <c r="D45" i="9"/>
  <c r="E45" i="9"/>
  <c r="G45" i="9"/>
  <c r="D47" i="9"/>
  <c r="E47" i="9"/>
  <c r="G47" i="9"/>
  <c r="D48" i="9"/>
  <c r="E48" i="9"/>
  <c r="G48" i="9"/>
  <c r="D49" i="9"/>
  <c r="E49" i="9"/>
  <c r="G49" i="9"/>
  <c r="D50" i="9"/>
  <c r="E50" i="9"/>
  <c r="G50" i="9"/>
  <c r="D51" i="9"/>
  <c r="E51" i="9"/>
  <c r="G51" i="9"/>
  <c r="D52" i="9"/>
  <c r="E52" i="9"/>
  <c r="G52" i="9"/>
  <c r="D53" i="9"/>
  <c r="E53" i="9"/>
  <c r="G53" i="9"/>
  <c r="D54" i="9"/>
  <c r="E54" i="9"/>
  <c r="G54" i="9"/>
  <c r="D55" i="9"/>
  <c r="E55" i="9"/>
  <c r="G55" i="9"/>
  <c r="D56" i="9"/>
  <c r="E56" i="9"/>
  <c r="F56" i="9"/>
  <c r="G56" i="9"/>
  <c r="D57" i="9"/>
  <c r="E57" i="9"/>
  <c r="G57" i="9"/>
  <c r="D60" i="9"/>
  <c r="E60" i="9"/>
  <c r="G60" i="9"/>
  <c r="D61" i="9"/>
  <c r="E61" i="9"/>
  <c r="G61" i="9"/>
  <c r="D62" i="9"/>
  <c r="E62" i="9"/>
  <c r="G62" i="9"/>
  <c r="D63" i="9"/>
  <c r="E63" i="9"/>
  <c r="G63" i="9"/>
  <c r="D66" i="9"/>
  <c r="E66" i="9"/>
  <c r="G66" i="9"/>
  <c r="D67" i="9"/>
  <c r="E67" i="9"/>
  <c r="G67" i="9"/>
  <c r="D68" i="9"/>
  <c r="E68" i="9"/>
  <c r="G68" i="9"/>
  <c r="D69" i="9"/>
  <c r="E69" i="9"/>
  <c r="G69" i="9"/>
  <c r="D70" i="9"/>
  <c r="E70" i="9"/>
  <c r="G70" i="9"/>
  <c r="D71" i="9"/>
  <c r="E71" i="9"/>
  <c r="G71" i="9"/>
  <c r="D72" i="9"/>
  <c r="E72" i="9"/>
  <c r="G72" i="9"/>
  <c r="D73" i="9"/>
  <c r="E73" i="9"/>
  <c r="G73" i="9"/>
  <c r="D74" i="9"/>
  <c r="E74" i="9"/>
  <c r="G74" i="9"/>
  <c r="D75" i="9"/>
  <c r="E75" i="9"/>
  <c r="G75" i="9"/>
  <c r="D77" i="9"/>
  <c r="E77" i="9"/>
  <c r="G77" i="9"/>
  <c r="D78" i="9"/>
  <c r="E78" i="9"/>
  <c r="G78" i="9"/>
  <c r="D79" i="9"/>
  <c r="E79" i="9"/>
  <c r="G79" i="9"/>
  <c r="D80" i="9"/>
  <c r="E80" i="9"/>
  <c r="G80" i="9"/>
  <c r="D81" i="9"/>
  <c r="E81" i="9"/>
  <c r="G81" i="9"/>
  <c r="D82" i="9"/>
  <c r="E82" i="9"/>
  <c r="G82" i="9"/>
  <c r="D83" i="9"/>
  <c r="E83" i="9"/>
  <c r="G83" i="9"/>
  <c r="D84" i="9"/>
  <c r="E84" i="9"/>
  <c r="G84" i="9"/>
  <c r="D85" i="9"/>
  <c r="E85" i="9"/>
  <c r="G85" i="9"/>
  <c r="D87" i="9"/>
  <c r="E87" i="9"/>
  <c r="G87" i="9"/>
  <c r="D88" i="9"/>
  <c r="E88" i="9"/>
  <c r="G88" i="9"/>
  <c r="D89" i="9"/>
  <c r="E89" i="9"/>
  <c r="G89" i="9"/>
  <c r="D90" i="9"/>
  <c r="E90" i="9"/>
  <c r="G90" i="9"/>
  <c r="D91" i="9"/>
  <c r="E91" i="9"/>
  <c r="G91" i="9"/>
  <c r="D92" i="9"/>
  <c r="E92" i="9"/>
  <c r="G92" i="9"/>
  <c r="D94" i="9"/>
  <c r="E94" i="9"/>
  <c r="G94" i="9"/>
  <c r="D104" i="12" l="1"/>
  <c r="D106" i="12"/>
  <c r="E106" i="10"/>
  <c r="E106" i="12" s="1"/>
  <c r="E104" i="12"/>
  <c r="A23" i="8"/>
  <c r="D30" i="8"/>
  <c r="E30" i="8"/>
  <c r="G30" i="8"/>
  <c r="F31" i="8"/>
  <c r="F32" i="8"/>
  <c r="F33" i="8"/>
  <c r="F35" i="8"/>
  <c r="F36" i="8"/>
  <c r="D37" i="8"/>
  <c r="E37" i="8"/>
  <c r="G37" i="8"/>
  <c r="F38" i="8"/>
  <c r="F40" i="8"/>
  <c r="F41" i="8"/>
  <c r="F42" i="8"/>
  <c r="F43" i="8"/>
  <c r="F44" i="8"/>
  <c r="F45" i="8"/>
  <c r="D46" i="8"/>
  <c r="E46" i="8"/>
  <c r="G46" i="8"/>
  <c r="F47" i="8"/>
  <c r="F48" i="8"/>
  <c r="F49" i="8"/>
  <c r="F50" i="8"/>
  <c r="F51" i="8"/>
  <c r="F52" i="8"/>
  <c r="F53" i="8"/>
  <c r="F54" i="8"/>
  <c r="F55" i="8"/>
  <c r="F57" i="8"/>
  <c r="D59" i="8"/>
  <c r="E59" i="8"/>
  <c r="G59" i="8"/>
  <c r="F60" i="8"/>
  <c r="F61" i="8"/>
  <c r="F62" i="8"/>
  <c r="F63" i="8"/>
  <c r="D65" i="8"/>
  <c r="E65" i="8"/>
  <c r="G65" i="8"/>
  <c r="F66" i="8"/>
  <c r="F67" i="8"/>
  <c r="F68" i="8"/>
  <c r="F69" i="8"/>
  <c r="F70" i="8"/>
  <c r="F71" i="8"/>
  <c r="F72" i="8"/>
  <c r="F73" i="8"/>
  <c r="F74" i="8"/>
  <c r="F75" i="8"/>
  <c r="D76" i="8"/>
  <c r="E76" i="8"/>
  <c r="G76" i="8"/>
  <c r="F77" i="8"/>
  <c r="F78" i="8"/>
  <c r="F79" i="8"/>
  <c r="F80" i="8"/>
  <c r="F81" i="8"/>
  <c r="F82" i="8"/>
  <c r="F83" i="8"/>
  <c r="F84" i="8"/>
  <c r="F85" i="8"/>
  <c r="D86" i="8"/>
  <c r="E86" i="8"/>
  <c r="G86" i="8"/>
  <c r="F87" i="8"/>
  <c r="F88" i="8"/>
  <c r="F89" i="8"/>
  <c r="F90" i="8"/>
  <c r="F91" i="8"/>
  <c r="F92" i="8"/>
  <c r="F94" i="8"/>
  <c r="F76" i="8" l="1"/>
  <c r="F65" i="8"/>
  <c r="F46" i="8"/>
  <c r="F37" i="8"/>
  <c r="D29" i="8"/>
  <c r="G29" i="8"/>
  <c r="F86" i="8"/>
  <c r="G64" i="8"/>
  <c r="G58" i="8" s="1"/>
  <c r="F30" i="8"/>
  <c r="E64" i="8"/>
  <c r="E58" i="8" s="1"/>
  <c r="E29" i="8"/>
  <c r="D64" i="8"/>
  <c r="D58" i="8" s="1"/>
  <c r="F59" i="8"/>
  <c r="A23" i="7"/>
  <c r="D30" i="7"/>
  <c r="E30" i="7"/>
  <c r="G30" i="7"/>
  <c r="F31" i="7"/>
  <c r="F31" i="9" s="1"/>
  <c r="F32" i="7"/>
  <c r="F32" i="9" s="1"/>
  <c r="F33" i="7"/>
  <c r="F33" i="9" s="1"/>
  <c r="F35" i="7"/>
  <c r="F35" i="9" s="1"/>
  <c r="F36" i="7"/>
  <c r="F36" i="9" s="1"/>
  <c r="D37" i="7"/>
  <c r="E37" i="7"/>
  <c r="E37" i="9" s="1"/>
  <c r="G37" i="7"/>
  <c r="G37" i="9" s="1"/>
  <c r="F38" i="7"/>
  <c r="F38" i="9" s="1"/>
  <c r="F40" i="7"/>
  <c r="F40" i="9" s="1"/>
  <c r="F41" i="7"/>
  <c r="F41" i="9" s="1"/>
  <c r="F42" i="7"/>
  <c r="F42" i="9" s="1"/>
  <c r="F43" i="7"/>
  <c r="F43" i="9" s="1"/>
  <c r="F44" i="7"/>
  <c r="F44" i="9" s="1"/>
  <c r="F45" i="7"/>
  <c r="F45" i="9" s="1"/>
  <c r="D46" i="7"/>
  <c r="D46" i="9" s="1"/>
  <c r="E46" i="7"/>
  <c r="E46" i="9" s="1"/>
  <c r="G46" i="7"/>
  <c r="G46" i="9" s="1"/>
  <c r="F47" i="7"/>
  <c r="F47" i="9" s="1"/>
  <c r="F48" i="7"/>
  <c r="F48" i="9" s="1"/>
  <c r="F49" i="7"/>
  <c r="F49" i="9" s="1"/>
  <c r="F50" i="7"/>
  <c r="F50" i="9" s="1"/>
  <c r="F51" i="7"/>
  <c r="F51" i="9" s="1"/>
  <c r="F52" i="7"/>
  <c r="F52" i="9" s="1"/>
  <c r="F53" i="7"/>
  <c r="F53" i="9" s="1"/>
  <c r="F54" i="7"/>
  <c r="F54" i="9" s="1"/>
  <c r="F55" i="7"/>
  <c r="F55" i="9" s="1"/>
  <c r="F57" i="7"/>
  <c r="F57" i="9" s="1"/>
  <c r="D59" i="7"/>
  <c r="E59" i="7"/>
  <c r="E59" i="9" s="1"/>
  <c r="G59" i="7"/>
  <c r="G59" i="9" s="1"/>
  <c r="F60" i="7"/>
  <c r="F60" i="9" s="1"/>
  <c r="F61" i="7"/>
  <c r="F61" i="9" s="1"/>
  <c r="F62" i="7"/>
  <c r="F62" i="9" s="1"/>
  <c r="F63" i="7"/>
  <c r="F63" i="9" s="1"/>
  <c r="D65" i="7"/>
  <c r="E65" i="7"/>
  <c r="G65" i="7"/>
  <c r="F66" i="7"/>
  <c r="F66" i="9" s="1"/>
  <c r="F67" i="7"/>
  <c r="F67" i="9" s="1"/>
  <c r="F68" i="7"/>
  <c r="F68" i="9" s="1"/>
  <c r="F69" i="7"/>
  <c r="F69" i="9" s="1"/>
  <c r="F70" i="7"/>
  <c r="F70" i="9" s="1"/>
  <c r="F71" i="7"/>
  <c r="F71" i="9" s="1"/>
  <c r="F72" i="7"/>
  <c r="F72" i="9" s="1"/>
  <c r="F73" i="7"/>
  <c r="F73" i="9" s="1"/>
  <c r="F74" i="7"/>
  <c r="F74" i="9" s="1"/>
  <c r="F75" i="7"/>
  <c r="F75" i="9" s="1"/>
  <c r="D76" i="7"/>
  <c r="D76" i="9" s="1"/>
  <c r="E76" i="7"/>
  <c r="E76" i="9" s="1"/>
  <c r="G76" i="7"/>
  <c r="G76" i="9" s="1"/>
  <c r="F77" i="7"/>
  <c r="F77" i="9" s="1"/>
  <c r="F78" i="7"/>
  <c r="F78" i="9" s="1"/>
  <c r="F79" i="7"/>
  <c r="F79" i="9" s="1"/>
  <c r="F80" i="7"/>
  <c r="F80" i="9" s="1"/>
  <c r="F81" i="7"/>
  <c r="F81" i="9" s="1"/>
  <c r="F82" i="7"/>
  <c r="F82" i="9" s="1"/>
  <c r="F83" i="7"/>
  <c r="F83" i="9" s="1"/>
  <c r="F84" i="7"/>
  <c r="F84" i="9" s="1"/>
  <c r="F85" i="7"/>
  <c r="F85" i="9" s="1"/>
  <c r="D86" i="7"/>
  <c r="E86" i="7"/>
  <c r="E86" i="9" s="1"/>
  <c r="G86" i="7"/>
  <c r="G86" i="9" s="1"/>
  <c r="F87" i="7"/>
  <c r="F87" i="9" s="1"/>
  <c r="F88" i="7"/>
  <c r="F88" i="9" s="1"/>
  <c r="F89" i="7"/>
  <c r="F89" i="9" s="1"/>
  <c r="F90" i="7"/>
  <c r="F90" i="9" s="1"/>
  <c r="F91" i="7"/>
  <c r="F91" i="9" s="1"/>
  <c r="F92" i="7"/>
  <c r="F92" i="9" s="1"/>
  <c r="F94" i="7"/>
  <c r="F94" i="9" s="1"/>
  <c r="F29" i="8" l="1"/>
  <c r="E93" i="8"/>
  <c r="E95" i="8" s="1"/>
  <c r="F76" i="7"/>
  <c r="F76" i="9" s="1"/>
  <c r="F65" i="7"/>
  <c r="F65" i="9" s="1"/>
  <c r="D65" i="9"/>
  <c r="D29" i="7"/>
  <c r="D29" i="9" s="1"/>
  <c r="D30" i="9"/>
  <c r="G29" i="7"/>
  <c r="G29" i="9" s="1"/>
  <c r="G30" i="9"/>
  <c r="F58" i="8"/>
  <c r="F86" i="7"/>
  <c r="F86" i="9" s="1"/>
  <c r="D86" i="9"/>
  <c r="F30" i="7"/>
  <c r="F30" i="9" s="1"/>
  <c r="D93" i="8"/>
  <c r="D95" i="8" s="1"/>
  <c r="F95" i="8" s="1"/>
  <c r="G93" i="8"/>
  <c r="G95" i="8" s="1"/>
  <c r="E64" i="7"/>
  <c r="E64" i="9" s="1"/>
  <c r="E65" i="9"/>
  <c r="F59" i="7"/>
  <c r="F59" i="9" s="1"/>
  <c r="D59" i="9"/>
  <c r="F46" i="7"/>
  <c r="F46" i="9" s="1"/>
  <c r="F37" i="7"/>
  <c r="F37" i="9" s="1"/>
  <c r="D37" i="9"/>
  <c r="E29" i="7"/>
  <c r="E29" i="9" s="1"/>
  <c r="E30" i="9"/>
  <c r="F64" i="8"/>
  <c r="G64" i="7"/>
  <c r="G64" i="9" s="1"/>
  <c r="G65" i="9"/>
  <c r="D64" i="7"/>
  <c r="D58" i="7" s="1"/>
  <c r="L1" i="6"/>
  <c r="K1" i="6"/>
  <c r="J1" i="6"/>
  <c r="I1" i="6"/>
  <c r="G1" i="6"/>
  <c r="H1" i="6"/>
  <c r="F1" i="6"/>
  <c r="E1" i="6"/>
  <c r="D1" i="6"/>
  <c r="F93" i="8" l="1"/>
  <c r="D58" i="9"/>
  <c r="F29" i="7"/>
  <c r="F29" i="9" s="1"/>
  <c r="F64" i="7"/>
  <c r="F64" i="9" s="1"/>
  <c r="D64" i="9"/>
  <c r="E58" i="7"/>
  <c r="G58" i="7"/>
  <c r="D93" i="7"/>
  <c r="D93" i="9" s="1"/>
  <c r="C1" i="6"/>
  <c r="B1" i="6"/>
  <c r="A1" i="6"/>
  <c r="G58" i="9" l="1"/>
  <c r="G93" i="7"/>
  <c r="E93" i="7"/>
  <c r="E58" i="9"/>
  <c r="F58" i="7"/>
  <c r="F58" i="9" s="1"/>
  <c r="D95" i="7"/>
  <c r="E95" i="7" l="1"/>
  <c r="E95" i="9" s="1"/>
  <c r="E93" i="9"/>
  <c r="F93" i="7"/>
  <c r="F93" i="9" s="1"/>
  <c r="D95" i="9"/>
  <c r="G93" i="9"/>
  <c r="G95" i="7"/>
  <c r="G95" i="9" s="1"/>
  <c r="F95" i="7" l="1"/>
  <c r="F95" i="9" s="1"/>
</calcChain>
</file>

<file path=xl/sharedStrings.xml><?xml version="1.0" encoding="utf-8"?>
<sst xmlns="http://schemas.openxmlformats.org/spreadsheetml/2006/main" count="1381" uniqueCount="389">
  <si>
    <t>Образац:</t>
  </si>
  <si>
    <t>БС-Д-неживот</t>
  </si>
  <si>
    <t>skip</t>
  </si>
  <si>
    <t>Назив друштва:</t>
  </si>
  <si>
    <t>Ознака друштва:</t>
  </si>
  <si>
    <t>Стање на дан:</t>
  </si>
  <si>
    <t>Редни број:</t>
  </si>
  <si>
    <t>Саставио:</t>
  </si>
  <si>
    <t>Одговорнo лице:</t>
  </si>
  <si>
    <t>Актуар:</t>
  </si>
  <si>
    <t>Датум попуњавања:</t>
  </si>
  <si>
    <t>Мјесто попуњавања:</t>
  </si>
  <si>
    <t>Контакт:</t>
  </si>
  <si>
    <t>Биланс стања</t>
  </si>
  <si>
    <t>Група рачуна, 
рачун</t>
  </si>
  <si>
    <t>ПОЗИЦИЈА</t>
  </si>
  <si>
    <t>Ознака за АОП</t>
  </si>
  <si>
    <t>Износ текуће године</t>
  </si>
  <si>
    <t>Износ претходне године (почетно стање)</t>
  </si>
  <si>
    <t>Бруто</t>
  </si>
  <si>
    <t>Исправка вриједности</t>
  </si>
  <si>
    <t>Нето
(4-5)</t>
  </si>
  <si>
    <t>001</t>
  </si>
  <si>
    <t>01</t>
  </si>
  <si>
    <t>002</t>
  </si>
  <si>
    <t>1. Улагања у развој</t>
  </si>
  <si>
    <t>003</t>
  </si>
  <si>
    <t>2. Концесије, патенти, лиценце и остала права</t>
  </si>
  <si>
    <t>004</t>
  </si>
  <si>
    <t>3. Goodwill</t>
  </si>
  <si>
    <t>005</t>
  </si>
  <si>
    <t>4. Софтвер и остала права</t>
  </si>
  <si>
    <t>006</t>
  </si>
  <si>
    <t>007</t>
  </si>
  <si>
    <t>008</t>
  </si>
  <si>
    <t>02</t>
  </si>
  <si>
    <t>009</t>
  </si>
  <si>
    <t>1. Земљиште</t>
  </si>
  <si>
    <t>010</t>
  </si>
  <si>
    <t>021, дио 029</t>
  </si>
  <si>
    <t>2. Биолошка средства</t>
  </si>
  <si>
    <t>011</t>
  </si>
  <si>
    <t>012</t>
  </si>
  <si>
    <t>013</t>
  </si>
  <si>
    <t>014</t>
  </si>
  <si>
    <t>025,дио 029</t>
  </si>
  <si>
    <t>6. Улагања на туђим некретнинама, постројењима и опреми</t>
  </si>
  <si>
    <t>015</t>
  </si>
  <si>
    <t>016</t>
  </si>
  <si>
    <t>017</t>
  </si>
  <si>
    <t>03</t>
  </si>
  <si>
    <t>018</t>
  </si>
  <si>
    <t>030, дио 039</t>
  </si>
  <si>
    <t>1. Учешће у капиталу зависних правних лица</t>
  </si>
  <si>
    <t>019</t>
  </si>
  <si>
    <t>031, дио 039</t>
  </si>
  <si>
    <t>2. Учешће у капиталу придружених правних лица</t>
  </si>
  <si>
    <t>020</t>
  </si>
  <si>
    <t>032, дио 039</t>
  </si>
  <si>
    <t>3. Учешће у капиталу осталих правних лица</t>
  </si>
  <si>
    <t>021</t>
  </si>
  <si>
    <t>033, дио 039</t>
  </si>
  <si>
    <t>4. Дугорочни финансијски пласмани матичним, зависним и осталим повезаним правним лицима</t>
  </si>
  <si>
    <t>022</t>
  </si>
  <si>
    <t>034, дио 039</t>
  </si>
  <si>
    <t>5. Дугорочни финансијски пласмани у земљи</t>
  </si>
  <si>
    <t>023</t>
  </si>
  <si>
    <t>035, дио 039</t>
  </si>
  <si>
    <t>6. Дугорочни финансијски пласмани у иностранству</t>
  </si>
  <si>
    <t>024</t>
  </si>
  <si>
    <t>036, дио 039</t>
  </si>
  <si>
    <t>7. Финансијска средства која се држе до рока доспијећа</t>
  </si>
  <si>
    <t>025</t>
  </si>
  <si>
    <t>037, дио 039</t>
  </si>
  <si>
    <t>8. Финансијска средства располижива за продају</t>
  </si>
  <si>
    <t>026</t>
  </si>
  <si>
    <t>038, дио 039</t>
  </si>
  <si>
    <t>9. Остали дугорочни финансијски пласмани</t>
  </si>
  <si>
    <t>027</t>
  </si>
  <si>
    <t>041,042 дио 049</t>
  </si>
  <si>
    <t>IV - ОСТАЛА ДУГОРОЧНА СРЕДСТВА</t>
  </si>
  <si>
    <t>028</t>
  </si>
  <si>
    <t>040,дио 049</t>
  </si>
  <si>
    <t>029</t>
  </si>
  <si>
    <t>030</t>
  </si>
  <si>
    <t>10 до 15</t>
  </si>
  <si>
    <t>031</t>
  </si>
  <si>
    <t>100 до 109</t>
  </si>
  <si>
    <t>1. Залихе материјала</t>
  </si>
  <si>
    <t>032</t>
  </si>
  <si>
    <t>130 до 139</t>
  </si>
  <si>
    <t>2. Залихе остатака осигураних оштећених ствари</t>
  </si>
  <si>
    <t>033</t>
  </si>
  <si>
    <t>140 до 149</t>
  </si>
  <si>
    <t>034</t>
  </si>
  <si>
    <t>150 до 159</t>
  </si>
  <si>
    <t>4. Дати аванси</t>
  </si>
  <si>
    <t>035</t>
  </si>
  <si>
    <t>20 до 26</t>
  </si>
  <si>
    <t>036</t>
  </si>
  <si>
    <t>20</t>
  </si>
  <si>
    <t>037</t>
  </si>
  <si>
    <t>200, дио 209</t>
  </si>
  <si>
    <t>а) Потраживања по основу премије животних осигурања</t>
  </si>
  <si>
    <t>038</t>
  </si>
  <si>
    <t>201, дио 209</t>
  </si>
  <si>
    <t>б) Потраживања по основу премије неживотних осигурања</t>
  </si>
  <si>
    <t>039</t>
  </si>
  <si>
    <t>202, 203, дио 209</t>
  </si>
  <si>
    <t>в) Потраживања по основу премије саосигурања, реосигурања и ретроцесија у земљи</t>
  </si>
  <si>
    <t>040</t>
  </si>
  <si>
    <t>204, дио 209</t>
  </si>
  <si>
    <t>г) Потраживања по основу премије саосигурања, реосигурања и ретроцесија из иностранства</t>
  </si>
  <si>
    <t>041</t>
  </si>
  <si>
    <t>205, дио 209</t>
  </si>
  <si>
    <t>д) Потраживања по основу учешћа у накнади штета у земљи</t>
  </si>
  <si>
    <t>042</t>
  </si>
  <si>
    <t>206, дио 209</t>
  </si>
  <si>
    <t>ђ) Потраживања по основу учешћа у накнади штета у иностранству</t>
  </si>
  <si>
    <t>043</t>
  </si>
  <si>
    <t>207, дио 209</t>
  </si>
  <si>
    <t>е) Остали купци и остала потраживања</t>
  </si>
  <si>
    <t>044</t>
  </si>
  <si>
    <t>208, дио 209</t>
  </si>
  <si>
    <t>045</t>
  </si>
  <si>
    <t>210 до 219</t>
  </si>
  <si>
    <t>2. Потраживања из специфичних послова</t>
  </si>
  <si>
    <t>046</t>
  </si>
  <si>
    <t>220 до 229</t>
  </si>
  <si>
    <t>3. Друга потраживања</t>
  </si>
  <si>
    <t>047</t>
  </si>
  <si>
    <t>23</t>
  </si>
  <si>
    <t>048</t>
  </si>
  <si>
    <t>230, дио 239</t>
  </si>
  <si>
    <t>а) Краткорочни финансијски пласмани у повезана правна лица - матична и зависна</t>
  </si>
  <si>
    <t>049</t>
  </si>
  <si>
    <t>231, дио 239</t>
  </si>
  <si>
    <t>б) Краткорочни финансијски пласмани - остала повезана правна лица</t>
  </si>
  <si>
    <t>050</t>
  </si>
  <si>
    <t>232, дио 239</t>
  </si>
  <si>
    <t>в) Краткорочни финансијски пласмани у земљи</t>
  </si>
  <si>
    <t>051</t>
  </si>
  <si>
    <t>233, дио 239</t>
  </si>
  <si>
    <t>г) Краткорочни финансијски пласмани у иностранству</t>
  </si>
  <si>
    <t>052</t>
  </si>
  <si>
    <t>234, дио 239</t>
  </si>
  <si>
    <t>д) Дио дугорочних депоновања и улагања који доспијева за наплату у периоду до годину дана</t>
  </si>
  <si>
    <t>053</t>
  </si>
  <si>
    <t>235, дио 239</t>
  </si>
  <si>
    <t>ђ) Финансијска средства по фер вриједности кроз биланс успјеха намијењена трговању</t>
  </si>
  <si>
    <t>054</t>
  </si>
  <si>
    <t>236, дио 239</t>
  </si>
  <si>
    <t>е) Финансијска средства означена по фер вриједности кроз биланс успјеха</t>
  </si>
  <si>
    <t>055</t>
  </si>
  <si>
    <t>237</t>
  </si>
  <si>
    <t>ж) Откупљене сопствене акције</t>
  </si>
  <si>
    <t>056</t>
  </si>
  <si>
    <t>238, дио 239</t>
  </si>
  <si>
    <t>з) Остали краткорочни финансијски пласмани</t>
  </si>
  <si>
    <t>057</t>
  </si>
  <si>
    <t>24</t>
  </si>
  <si>
    <t>058</t>
  </si>
  <si>
    <t>240</t>
  </si>
  <si>
    <t>а) Готовински еквиваленти - хартије од вриједности</t>
  </si>
  <si>
    <t>059</t>
  </si>
  <si>
    <t>241 до 249</t>
  </si>
  <si>
    <t>б) Готовина</t>
  </si>
  <si>
    <t>060</t>
  </si>
  <si>
    <t>260 до 269</t>
  </si>
  <si>
    <t>6. Порез на додату вриједност</t>
  </si>
  <si>
    <t>061</t>
  </si>
  <si>
    <t>270 до 279, осим 278</t>
  </si>
  <si>
    <t>III - АKТИВНА ВРЕМЕНСКА РАЗГРАНИЧЕЊА</t>
  </si>
  <si>
    <t>062</t>
  </si>
  <si>
    <t>278</t>
  </si>
  <si>
    <t>IV - ОДЛОЖЕНА ПОРЕСКА СРЕДСТВА</t>
  </si>
  <si>
    <t>063</t>
  </si>
  <si>
    <t>290</t>
  </si>
  <si>
    <t>В. ГУБИТАК ИЗНАД ВИСИНЕ КАПИТАЛА</t>
  </si>
  <si>
    <t>064</t>
  </si>
  <si>
    <t>065</t>
  </si>
  <si>
    <t>88</t>
  </si>
  <si>
    <t>Д.ВАНБИЛАНСНА АКТИВА</t>
  </si>
  <si>
    <t>066</t>
  </si>
  <si>
    <t>067</t>
  </si>
  <si>
    <t>БС-Д-живот</t>
  </si>
  <si>
    <t>БС-Д</t>
  </si>
  <si>
    <r>
      <t>АКТИВА
A. СТАЛНА ИМОВИНА (002+</t>
    </r>
    <r>
      <rPr>
        <b/>
        <sz val="8"/>
        <rFont val="Times New Roman"/>
        <family val="1"/>
        <charset val="204"/>
      </rPr>
      <t>009+018+028+029</t>
    </r>
    <r>
      <rPr>
        <b/>
        <sz val="8"/>
        <rFont val="Times New Roman"/>
        <family val="1"/>
      </rPr>
      <t>)</t>
    </r>
  </si>
  <si>
    <r>
      <t xml:space="preserve">010, </t>
    </r>
    <r>
      <rPr>
        <sz val="8"/>
        <rFont val="Times New Roman"/>
        <family val="1"/>
        <charset val="204"/>
      </rPr>
      <t>дио 019</t>
    </r>
  </si>
  <si>
    <r>
      <t xml:space="preserve">011, </t>
    </r>
    <r>
      <rPr>
        <sz val="8"/>
        <rFont val="Times New Roman"/>
        <family val="1"/>
        <charset val="204"/>
      </rPr>
      <t>дио 019</t>
    </r>
  </si>
  <si>
    <r>
      <t>012</t>
    </r>
    <r>
      <rPr>
        <sz val="8"/>
        <rFont val="Times New Roman"/>
        <family val="1"/>
        <charset val="204"/>
      </rPr>
      <t>, дио 019</t>
    </r>
  </si>
  <si>
    <r>
      <t>014,</t>
    </r>
    <r>
      <rPr>
        <sz val="8"/>
        <rFont val="Times New Roman"/>
        <family val="1"/>
        <charset val="204"/>
      </rPr>
      <t xml:space="preserve"> дио 019</t>
    </r>
  </si>
  <si>
    <r>
      <t>5</t>
    </r>
    <r>
      <rPr>
        <sz val="8"/>
        <rFont val="Times New Roman"/>
        <family val="1"/>
      </rPr>
      <t xml:space="preserve">. Остала нематеријална </t>
    </r>
    <r>
      <rPr>
        <sz val="8"/>
        <rFont val="Times New Roman"/>
        <family val="1"/>
        <charset val="204"/>
      </rPr>
      <t>средства</t>
    </r>
  </si>
  <si>
    <r>
      <t>015</t>
    </r>
    <r>
      <rPr>
        <sz val="8"/>
        <rFont val="Times New Roman"/>
        <family val="1"/>
        <charset val="204"/>
      </rPr>
      <t>,016 дио 019</t>
    </r>
  </si>
  <si>
    <r>
      <t>6</t>
    </r>
    <r>
      <rPr>
        <sz val="8"/>
        <rFont val="Times New Roman"/>
        <family val="1"/>
      </rPr>
      <t xml:space="preserve">. Аванси и нематеријална </t>
    </r>
    <r>
      <rPr>
        <sz val="8"/>
        <rFont val="Times New Roman"/>
        <family val="1"/>
        <charset val="204"/>
      </rPr>
      <t>средства</t>
    </r>
    <r>
      <rPr>
        <sz val="8"/>
        <rFont val="Times New Roman"/>
        <family val="1"/>
      </rPr>
      <t xml:space="preserve"> у припреми</t>
    </r>
  </si>
  <si>
    <r>
      <t xml:space="preserve">II - НЕКРЕТНИНЕ, ИНВЕСТИЦИОНЕ НЕКРЕТНИНЕ ПОСТРОЈЕЊА, ОПРЕМА И ОСТАЛА ОСНОВНА СРЕДСТВА </t>
    </r>
    <r>
      <rPr>
        <b/>
        <sz val="8"/>
        <rFont val="Times New Roman"/>
        <family val="1"/>
        <charset val="204"/>
      </rPr>
      <t>(010 до 017)</t>
    </r>
  </si>
  <si>
    <r>
      <t xml:space="preserve">020, </t>
    </r>
    <r>
      <rPr>
        <sz val="8"/>
        <rFont val="Times New Roman"/>
        <family val="1"/>
        <charset val="204"/>
      </rPr>
      <t>дио 029</t>
    </r>
  </si>
  <si>
    <r>
      <t>022,</t>
    </r>
    <r>
      <rPr>
        <sz val="8"/>
        <rFont val="Times New Roman"/>
        <family val="1"/>
        <charset val="204"/>
      </rPr>
      <t>дио 029</t>
    </r>
  </si>
  <si>
    <r>
      <t>3</t>
    </r>
    <r>
      <rPr>
        <sz val="8"/>
        <rFont val="Times New Roman"/>
        <family val="1"/>
      </rPr>
      <t>. Грађевински објекти</t>
    </r>
  </si>
  <si>
    <r>
      <t xml:space="preserve">023, </t>
    </r>
    <r>
      <rPr>
        <sz val="8"/>
        <rFont val="Times New Roman"/>
        <family val="1"/>
        <charset val="204"/>
      </rPr>
      <t>дио 029</t>
    </r>
  </si>
  <si>
    <r>
      <t>4</t>
    </r>
    <r>
      <rPr>
        <sz val="8"/>
        <rFont val="Times New Roman"/>
        <family val="1"/>
      </rPr>
      <t>. Постројења и опрема</t>
    </r>
  </si>
  <si>
    <r>
      <t>024,</t>
    </r>
    <r>
      <rPr>
        <sz val="8"/>
        <rFont val="Times New Roman"/>
        <family val="1"/>
        <charset val="204"/>
      </rPr>
      <t>дио 029</t>
    </r>
  </si>
  <si>
    <r>
      <t>5</t>
    </r>
    <r>
      <rPr>
        <sz val="8"/>
        <rFont val="Times New Roman"/>
        <family val="1"/>
      </rPr>
      <t>. Инвестиционе некретнине</t>
    </r>
  </si>
  <si>
    <r>
      <t>026,</t>
    </r>
    <r>
      <rPr>
        <sz val="8"/>
        <rFont val="Times New Roman"/>
        <family val="1"/>
        <charset val="204"/>
      </rPr>
      <t>дио 029</t>
    </r>
  </si>
  <si>
    <t>7. Остала основна средства</t>
  </si>
  <si>
    <r>
      <t>027,</t>
    </r>
    <r>
      <rPr>
        <sz val="8"/>
        <rFont val="Times New Roman"/>
        <family val="1"/>
        <charset val="204"/>
      </rPr>
      <t>028 дио 029</t>
    </r>
  </si>
  <si>
    <t>8. Аванси и некретнине, биолошка средства, постројења, опрема и инвестиционе некретнине у припреми</t>
  </si>
  <si>
    <r>
      <t xml:space="preserve">III - ДУГОРОЧНИ ФИНАНСИЈСКИ ПЛАСМАНИ </t>
    </r>
    <r>
      <rPr>
        <b/>
        <sz val="8"/>
        <rFont val="Times New Roman"/>
        <family val="1"/>
        <charset val="204"/>
      </rPr>
      <t>(019 до 027)</t>
    </r>
  </si>
  <si>
    <r>
      <t>V</t>
    </r>
    <r>
      <rPr>
        <b/>
        <sz val="8"/>
        <rFont val="Times New Roman"/>
        <family val="1"/>
      </rPr>
      <t xml:space="preserve"> - ОДЛОЖЕНА ПОРЕСКА СРЕДСТВА</t>
    </r>
  </si>
  <si>
    <r>
      <t>Б.ТЕКУЋА ИМОВИНА</t>
    </r>
    <r>
      <rPr>
        <b/>
        <sz val="8"/>
        <rFont val="Times New Roman"/>
        <family val="1"/>
        <charset val="204"/>
      </rPr>
      <t xml:space="preserve"> (031+036+062+063)</t>
    </r>
  </si>
  <si>
    <r>
      <t xml:space="preserve">I - ЗАЛИХЕ, СТАЛНА СРЕДСТВА И СРЕДСТВА ОБУСТАВЉЕНОГ ПОСЛОВАЊА НАМИЈЕЊЕНА ПРОДАЈИ </t>
    </r>
    <r>
      <rPr>
        <b/>
        <sz val="8"/>
        <rFont val="Times New Roman"/>
        <family val="1"/>
        <charset val="204"/>
      </rPr>
      <t>(032 до 035)</t>
    </r>
  </si>
  <si>
    <r>
      <t xml:space="preserve">3. Стална средства </t>
    </r>
    <r>
      <rPr>
        <sz val="8"/>
        <rFont val="Times New Roman"/>
        <family val="1"/>
        <charset val="204"/>
      </rPr>
      <t>намјењена продаји и средства пословања које се обуставља</t>
    </r>
  </si>
  <si>
    <r>
      <t xml:space="preserve">II - КРАТКОРОЧНА ПОТРАЖИВАЊА, ПЛАСМАНИ И ГОТОВИНА </t>
    </r>
    <r>
      <rPr>
        <b/>
        <sz val="8"/>
        <rFont val="Times New Roman"/>
        <family val="1"/>
        <charset val="204"/>
      </rPr>
      <t>(037+046+047+048+058+061)</t>
    </r>
  </si>
  <si>
    <r>
      <t xml:space="preserve">1. Потраживања по основу премије, учешћа у накнади штете и остали купци </t>
    </r>
    <r>
      <rPr>
        <sz val="8"/>
        <rFont val="Times New Roman"/>
        <family val="1"/>
        <charset val="204"/>
      </rPr>
      <t>(038 до 045)</t>
    </r>
  </si>
  <si>
    <r>
      <t xml:space="preserve">ж) Потраживања по основу депозитне премије </t>
    </r>
    <r>
      <rPr>
        <sz val="8"/>
        <rFont val="Times New Roman"/>
        <family val="1"/>
        <charset val="204"/>
      </rPr>
      <t>осигурања, саосигурања и реосигурања</t>
    </r>
  </si>
  <si>
    <r>
      <t xml:space="preserve">4. Краткорочни финансијски пласмани </t>
    </r>
    <r>
      <rPr>
        <sz val="8"/>
        <rFont val="Times New Roman"/>
        <family val="1"/>
        <charset val="204"/>
      </rPr>
      <t>(049 до 057)</t>
    </r>
  </si>
  <si>
    <r>
      <t xml:space="preserve">5. Готовина и готовински еквиваленти </t>
    </r>
    <r>
      <rPr>
        <sz val="8"/>
        <rFont val="Times New Roman"/>
        <family val="1"/>
        <charset val="204"/>
      </rPr>
      <t>(059+060)</t>
    </r>
  </si>
  <si>
    <r>
      <t>Г.ПОСЛОВНА АКТИВА (001+</t>
    </r>
    <r>
      <rPr>
        <b/>
        <sz val="8"/>
        <rFont val="Times New Roman"/>
        <family val="1"/>
        <charset val="204"/>
      </rPr>
      <t>030+064)</t>
    </r>
  </si>
  <si>
    <r>
      <t xml:space="preserve">Ђ. УКУПНА АКТИВА </t>
    </r>
    <r>
      <rPr>
        <b/>
        <sz val="8"/>
        <rFont val="Times New Roman"/>
        <family val="1"/>
        <charset val="204"/>
      </rPr>
      <t>(065+066)</t>
    </r>
  </si>
  <si>
    <t>тест</t>
  </si>
  <si>
    <t>рд-22</t>
  </si>
  <si>
    <t>data</t>
  </si>
  <si>
    <t>(Извјештај о финансијском положају)</t>
  </si>
  <si>
    <t>Група рачуна, рачун</t>
  </si>
  <si>
    <t>Износ на дан биланса текуће године</t>
  </si>
  <si>
    <t>1</t>
  </si>
  <si>
    <t>ПАСИВА
А. КАПИТАЛ (102-109+110-111+112+118+119-120+121-124)</t>
  </si>
  <si>
    <t>30</t>
  </si>
  <si>
    <t>I - ОСНОВНИ КАПИТАЛ (103 до 108)</t>
  </si>
  <si>
    <t>300</t>
  </si>
  <si>
    <t>1. Акцијски капитал</t>
  </si>
  <si>
    <t>301</t>
  </si>
  <si>
    <t>2. Удјели друштва са ограниченом одговорношћу</t>
  </si>
  <si>
    <t>302</t>
  </si>
  <si>
    <t>3. Државни капитал</t>
  </si>
  <si>
    <t>303</t>
  </si>
  <si>
    <t>4. Улози друштава за узајамно осигурање са ограниченим доприносом</t>
  </si>
  <si>
    <t>304</t>
  </si>
  <si>
    <t>5. Улози друштава за узајамно осигурање са неограниченим доприносом</t>
  </si>
  <si>
    <t>309</t>
  </si>
  <si>
    <t>6. Остали капитал</t>
  </si>
  <si>
    <t>310 до 312</t>
  </si>
  <si>
    <t>II - УПИСАНИ НЕУПЛАЋЕНИ КАПИТАЛ</t>
  </si>
  <si>
    <t>320</t>
  </si>
  <si>
    <t>III - ЕМИСИОНА ПРЕМИЈА</t>
  </si>
  <si>
    <t>321</t>
  </si>
  <si>
    <t>IV - ЕМИСИОНИ ГУБИТАК</t>
  </si>
  <si>
    <t>дио 32</t>
  </si>
  <si>
    <t>V - РЕЗЕРВЕ ИЗ ДОБИТКА (113 до 117)</t>
  </si>
  <si>
    <t>322</t>
  </si>
  <si>
    <t>1. Законске резерве</t>
  </si>
  <si>
    <t>323</t>
  </si>
  <si>
    <t>2. Статутарне резерве</t>
  </si>
  <si>
    <t>324</t>
  </si>
  <si>
    <t>3. Друге резерве утврђене актима друштва</t>
  </si>
  <si>
    <t>325</t>
  </si>
  <si>
    <t>4. Резерве за сопствене акције</t>
  </si>
  <si>
    <t>329</t>
  </si>
  <si>
    <t>5. Остале резерве из добитка</t>
  </si>
  <si>
    <t>330, 331,332,334 и 336</t>
  </si>
  <si>
    <t>VI - РЕВАЛОРИЗАЦИОНЕ РЕЗЕРВЕ</t>
  </si>
  <si>
    <t>333</t>
  </si>
  <si>
    <t>VII - НЕРЕАЛИЗОВАНИ ДОБИЦИ ПО ОСНОВУ ФИНАНСИЈСКИХ СРЕДСТАВА РАСПОЛОЖИВИХ ЗА ПРОДАЈУ</t>
  </si>
  <si>
    <t>335</t>
  </si>
  <si>
    <t>VIII - НЕРЕАЛИЗОВАНИ ГУБИЦИ ПО ОСНОВУ ФИНАНСИЈСКИХ СРЕДСТАВА РАСПОЛОЖИВИХ ЗА ПРОДАЈУ</t>
  </si>
  <si>
    <t>34</t>
  </si>
  <si>
    <t>IX - НЕРАСПОРЕЂЕНИ ДОБИТАК (122+123)</t>
  </si>
  <si>
    <t>340</t>
  </si>
  <si>
    <t>1. Нераспоређени добитак ранијих година</t>
  </si>
  <si>
    <t>341</t>
  </si>
  <si>
    <t>2. Нераспоређени добитак текуће године</t>
  </si>
  <si>
    <t>35</t>
  </si>
  <si>
    <t>IX ГУБИТАК ДО ВИСИНЕ КАПИТАЛА (125+126)</t>
  </si>
  <si>
    <t>350</t>
  </si>
  <si>
    <t>1. Губитак ранијих година</t>
  </si>
  <si>
    <t>351</t>
  </si>
  <si>
    <t>2. Губитак текуће године</t>
  </si>
  <si>
    <t>40</t>
  </si>
  <si>
    <t>Б. ДУГОРОЧНА РЕЗЕРВИСАЊА (128 до 136)</t>
  </si>
  <si>
    <t>400</t>
  </si>
  <si>
    <t>1. Математичка резерва животних осигурања</t>
  </si>
  <si>
    <t>401</t>
  </si>
  <si>
    <t>2. Резервисања за учешће у добитку</t>
  </si>
  <si>
    <t>402</t>
  </si>
  <si>
    <t>3. Резервисања за изравнање ризика</t>
  </si>
  <si>
    <t>403</t>
  </si>
  <si>
    <t>4. Резервисања за задржане кауције и депозите</t>
  </si>
  <si>
    <t>404</t>
  </si>
  <si>
    <t>5. Резервисања за трошкове реструктурисања</t>
  </si>
  <si>
    <t>405</t>
  </si>
  <si>
    <t>6. Резервисања за бонусе и попусте</t>
  </si>
  <si>
    <t>406</t>
  </si>
  <si>
    <t>7. Резервисања за накнаде и бенефиције запослених</t>
  </si>
  <si>
    <t>407</t>
  </si>
  <si>
    <t>8.Друге техничке резерве осигурања</t>
  </si>
  <si>
    <t>409</t>
  </si>
  <si>
    <t>9.Резервисања за судске спорове у току и остала дугорочна резервисања</t>
  </si>
  <si>
    <t>В.ОБАВЕЗЕ (138+147)</t>
  </si>
  <si>
    <t>41</t>
  </si>
  <si>
    <t>I ДУГОРОЧНЕ ОБАВЕЗЕ (139 до 146)</t>
  </si>
  <si>
    <t>410</t>
  </si>
  <si>
    <t>1. Обавезе које се могу конвертовати у капитал</t>
  </si>
  <si>
    <t>411</t>
  </si>
  <si>
    <t>2. Обавезе према повезаним правним лицима</t>
  </si>
  <si>
    <t>412</t>
  </si>
  <si>
    <t>3. Обавезе по емитованим дугорочним хартијама од вриједности</t>
  </si>
  <si>
    <t>413 и 414</t>
  </si>
  <si>
    <t>4. Дугорочни кредити</t>
  </si>
  <si>
    <t>415 и 416</t>
  </si>
  <si>
    <t>5. Дугорочне обавезе по  финансијском лизингу</t>
  </si>
  <si>
    <t>417</t>
  </si>
  <si>
    <t>6. Дугорочне обавезе по фер вриједности кроз биланс успјеха</t>
  </si>
  <si>
    <t>418</t>
  </si>
  <si>
    <t>7. Одложене пореске обавезе</t>
  </si>
  <si>
    <t>419</t>
  </si>
  <si>
    <t>8. Остале дугорочне обавезе</t>
  </si>
  <si>
    <t>42 до 48</t>
  </si>
  <si>
    <t>II КРАТКОРОЧНЕ ОБАВЕЗЕ (148+156+160+161+164+165+166+167+168)</t>
  </si>
  <si>
    <t>42</t>
  </si>
  <si>
    <t>1. Краткорочне финансијске обавезе (149 до 155)</t>
  </si>
  <si>
    <t>420</t>
  </si>
  <si>
    <t>а) Краткорочне финансијске обавезе према повезаним правним лицима</t>
  </si>
  <si>
    <t>421</t>
  </si>
  <si>
    <t>б) Обавезе по емитованим краткорочним хартијама од вриједности</t>
  </si>
  <si>
    <t>422 и 423</t>
  </si>
  <si>
    <t>в) Краткорочни кредити</t>
  </si>
  <si>
    <t>424 и 425</t>
  </si>
  <si>
    <t>г) Дио дугорочних финансијских обавеза који доспијева у периоду до годину дана</t>
  </si>
  <si>
    <t>426</t>
  </si>
  <si>
    <t>д) Краткорочне обавезе по фер вриједности кроз биланс успјеха</t>
  </si>
  <si>
    <t>427</t>
  </si>
  <si>
    <t>ђ) Обавезе по основу сталних средстава намијењених продаји и средстава пословања које се обуставља</t>
  </si>
  <si>
    <t>429</t>
  </si>
  <si>
    <t>е) Остале краткорочне финансијске обавезе</t>
  </si>
  <si>
    <t>43</t>
  </si>
  <si>
    <t>2. Обавезе по основу штета и уговорених износа (157 до 159)</t>
  </si>
  <si>
    <t>430 и 431</t>
  </si>
  <si>
    <t>а) Обавезе по основу штета и уговорених износа</t>
  </si>
  <si>
    <t>432 и 434</t>
  </si>
  <si>
    <t>б) Обавезе по основу удјела у штетама и уговореним износима из реосигурања и ретроцесије</t>
  </si>
  <si>
    <t>433 и 435</t>
  </si>
  <si>
    <t>в) Обавезе по основу удјела у штетама и уговореним износима из саосигурања</t>
  </si>
  <si>
    <t>440 до 449</t>
  </si>
  <si>
    <t>3. Обавезе за премију и специфичне обавезе</t>
  </si>
  <si>
    <t>45</t>
  </si>
  <si>
    <t>4. Обавезе по основу зарада и накнада зарада (162+163)</t>
  </si>
  <si>
    <t>450 до 455</t>
  </si>
  <si>
    <t>а) Обавезе по основу бруто зарада</t>
  </si>
  <si>
    <t>456 до 458</t>
  </si>
  <si>
    <t>б) Обавезе по основу бруто накнада зарада</t>
  </si>
  <si>
    <t>460 до 469</t>
  </si>
  <si>
    <t>5. Друге обавезе из пословања</t>
  </si>
  <si>
    <t>47, осим 474</t>
  </si>
  <si>
    <t>6. Обавезе за порезе, доприносе и друге краткорочне обавезе</t>
  </si>
  <si>
    <t>474</t>
  </si>
  <si>
    <t>7. Обавезе за порез из резултата</t>
  </si>
  <si>
    <t>497</t>
  </si>
  <si>
    <t>8. Одложене пореске обавезе</t>
  </si>
  <si>
    <t>49, осим 497</t>
  </si>
  <si>
    <t>9. Пасивна временска разграничења (169 до 175)</t>
  </si>
  <si>
    <t>490</t>
  </si>
  <si>
    <t>а) Преносне премије животних осигурања</t>
  </si>
  <si>
    <t>491</t>
  </si>
  <si>
    <t>б) Преносне премије неживотних осигурања</t>
  </si>
  <si>
    <t>492</t>
  </si>
  <si>
    <t>в) Преносне премије саосигурања, реосигурања и ретроцесија</t>
  </si>
  <si>
    <t>493</t>
  </si>
  <si>
    <t>г) Резервисане штете животних осигурања</t>
  </si>
  <si>
    <t>494</t>
  </si>
  <si>
    <t>д) Резервисане штете неживотних осигурања</t>
  </si>
  <si>
    <t>495</t>
  </si>
  <si>
    <t>ђ) Резервисања за удјеле у штетама по основу саосигурања, реосигурања и ретроцесија</t>
  </si>
  <si>
    <t>496, 498 и 499</t>
  </si>
  <si>
    <t>е) Друга пасивна временска разграничења</t>
  </si>
  <si>
    <t>Г. ПОСЛОВНА ПАСИВА (101+127+137)</t>
  </si>
  <si>
    <t>89</t>
  </si>
  <si>
    <t>Д. ВАНБИЛАНСНА ПАСИВА</t>
  </si>
  <si>
    <t>Ђ. УКУПНА ПАСИВА (176+177)</t>
  </si>
  <si>
    <t>013, дио 019</t>
  </si>
  <si>
    <r>
      <t>I - НЕМАТЕРИЈАЛНА СРЕДСТВА (003 до</t>
    </r>
    <r>
      <rPr>
        <b/>
        <sz val="8"/>
        <rFont val="Times New Roman"/>
        <family val="1"/>
        <charset val="204"/>
      </rPr>
      <t xml:space="preserve"> 008</t>
    </r>
    <r>
      <rPr>
        <b/>
        <sz val="8"/>
        <rFont val="Times New Roman"/>
        <family val="1"/>
      </rPr>
      <t>)</t>
    </r>
  </si>
  <si>
    <t>X ГУБИТАК ДО ВИСИНЕ КАПИТАЛА (125+126)</t>
  </si>
  <si>
    <r>
      <t>I - НЕМАТЕРИЈАЛНА СРЕДСТВА  (003 до</t>
    </r>
    <r>
      <rPr>
        <b/>
        <sz val="8"/>
        <rFont val="Times New Roman"/>
        <family val="1"/>
        <charset val="204"/>
      </rPr>
      <t xml:space="preserve"> 008</t>
    </r>
    <r>
      <rPr>
        <b/>
        <sz val="8"/>
        <rFont val="Times New Roman"/>
        <family val="1"/>
      </rPr>
      <t>)</t>
    </r>
  </si>
  <si>
    <t>"ОСИГУРАЊЕ АУРА" АД БАЊА ЛУКА</t>
  </si>
  <si>
    <t>РД-9</t>
  </si>
  <si>
    <t>БРАНИСЛАВ КОСТАДИНОВИЋ</t>
  </si>
  <si>
    <t>БАЊА ЛУКА</t>
  </si>
  <si>
    <t>РАДЕНКО ВУЈИЋ</t>
  </si>
  <si>
    <t>БОЖАНА БОЈИЋ</t>
  </si>
  <si>
    <t>branislav.kostadinovic@auraosiguranje.com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</si>
</sst>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1C1A]dd\.mm\.yyyy;@"/>
    <numFmt numFmtId="165" formatCode="#,##0;[Red]#,##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  <font>
      <sz val="11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8"/>
      <color rgb="FF000000"/>
      <name val="Times New Roman"/>
      <family val="1"/>
    </font>
    <font>
      <sz val="8"/>
      <color rgb="FFFF0000"/>
      <name val="Times New Roman"/>
      <family val="1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  <charset val="238"/>
    </font>
    <font>
      <sz val="8"/>
      <color theme="1"/>
      <name val="Times New Roman"/>
      <family val="1"/>
    </font>
    <font>
      <sz val="8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5">
    <xf numFmtId="0" fontId="0" fillId="0" borderId="0" xfId="0"/>
    <xf numFmtId="49" fontId="3" fillId="0" borderId="0" xfId="1" applyNumberFormat="1" applyFont="1" applyAlignment="1">
      <alignment horizontal="center" vertical="center"/>
    </xf>
    <xf numFmtId="0" fontId="4" fillId="0" borderId="0" xfId="1" applyFont="1" applyAlignment="1">
      <alignment vertical="center" wrapText="1"/>
    </xf>
    <xf numFmtId="49" fontId="3" fillId="0" borderId="0" xfId="1" applyNumberFormat="1" applyFont="1" applyAlignment="1">
      <alignment horizontal="center" vertical="center" wrapText="1"/>
    </xf>
    <xf numFmtId="0" fontId="3" fillId="2" borderId="0" xfId="1" applyFont="1" applyFill="1"/>
    <xf numFmtId="0" fontId="7" fillId="2" borderId="0" xfId="1" applyFont="1" applyFill="1" applyAlignment="1">
      <alignment wrapText="1"/>
    </xf>
    <xf numFmtId="49" fontId="6" fillId="2" borderId="0" xfId="1" applyNumberFormat="1" applyFont="1" applyFill="1" applyAlignment="1">
      <alignment horizontal="center" vertical="center" wrapText="1"/>
    </xf>
    <xf numFmtId="0" fontId="3" fillId="0" borderId="0" xfId="1" applyFont="1"/>
    <xf numFmtId="0" fontId="8" fillId="2" borderId="0" xfId="2" applyFont="1" applyFill="1"/>
    <xf numFmtId="0" fontId="3" fillId="2" borderId="0" xfId="2" applyFont="1" applyFill="1"/>
    <xf numFmtId="0" fontId="3" fillId="2" borderId="0" xfId="2" applyFont="1" applyFill="1" applyAlignment="1">
      <alignment horizontal="left"/>
    </xf>
    <xf numFmtId="0" fontId="14" fillId="2" borderId="0" xfId="1" applyFont="1" applyFill="1"/>
    <xf numFmtId="0" fontId="16" fillId="0" borderId="3" xfId="2" applyFont="1" applyBorder="1" applyAlignment="1">
      <alignment wrapText="1"/>
    </xf>
    <xf numFmtId="0" fontId="3" fillId="0" borderId="3" xfId="2" applyFont="1" applyBorder="1" applyAlignment="1">
      <alignment wrapText="1"/>
    </xf>
    <xf numFmtId="0" fontId="14" fillId="4" borderId="0" xfId="1" applyFont="1" applyFill="1"/>
    <xf numFmtId="0" fontId="3" fillId="4" borderId="0" xfId="1" applyFont="1" applyFill="1"/>
    <xf numFmtId="3" fontId="6" fillId="2" borderId="0" xfId="1" applyNumberFormat="1" applyFont="1" applyFill="1"/>
    <xf numFmtId="3" fontId="3" fillId="2" borderId="0" xfId="1" applyNumberFormat="1" applyFont="1" applyFill="1" applyAlignment="1">
      <alignment horizontal="right"/>
    </xf>
    <xf numFmtId="3" fontId="3" fillId="2" borderId="0" xfId="1" applyNumberFormat="1" applyFont="1" applyFill="1" applyAlignment="1">
      <alignment horizontal="left"/>
    </xf>
    <xf numFmtId="3" fontId="3" fillId="2" borderId="0" xfId="2" applyNumberFormat="1" applyFont="1" applyFill="1" applyAlignment="1">
      <alignment horizontal="left"/>
    </xf>
    <xf numFmtId="3" fontId="14" fillId="2" borderId="0" xfId="1" applyNumberFormat="1" applyFont="1" applyFill="1"/>
    <xf numFmtId="0" fontId="14" fillId="0" borderId="0" xfId="1" applyFont="1"/>
    <xf numFmtId="0" fontId="15" fillId="0" borderId="0" xfId="1" applyFont="1"/>
    <xf numFmtId="49" fontId="4" fillId="0" borderId="3" xfId="2" applyNumberFormat="1" applyFont="1" applyBorder="1" applyAlignment="1">
      <alignment horizontal="center" wrapText="1"/>
    </xf>
    <xf numFmtId="0" fontId="4" fillId="0" borderId="3" xfId="2" applyFont="1" applyBorder="1" applyAlignment="1">
      <alignment wrapText="1"/>
    </xf>
    <xf numFmtId="3" fontId="4" fillId="0" borderId="3" xfId="2" applyNumberFormat="1" applyFont="1" applyBorder="1"/>
    <xf numFmtId="49" fontId="4" fillId="0" borderId="3" xfId="2" applyNumberFormat="1" applyFont="1" applyBorder="1" applyAlignment="1">
      <alignment horizontal="center"/>
    </xf>
    <xf numFmtId="49" fontId="3" fillId="0" borderId="3" xfId="2" applyNumberFormat="1" applyFont="1" applyBorder="1" applyAlignment="1">
      <alignment horizontal="center" wrapText="1"/>
    </xf>
    <xf numFmtId="49" fontId="3" fillId="0" borderId="3" xfId="2" applyNumberFormat="1" applyFont="1" applyBorder="1" applyAlignment="1">
      <alignment horizontal="center"/>
    </xf>
    <xf numFmtId="49" fontId="17" fillId="0" borderId="3" xfId="2" applyNumberFormat="1" applyFont="1" applyBorder="1" applyAlignment="1">
      <alignment horizontal="center" wrapText="1"/>
    </xf>
    <xf numFmtId="49" fontId="16" fillId="0" borderId="3" xfId="2" applyNumberFormat="1" applyFont="1" applyBorder="1" applyAlignment="1">
      <alignment horizontal="center" wrapText="1"/>
    </xf>
    <xf numFmtId="49" fontId="17" fillId="0" borderId="3" xfId="2" applyNumberFormat="1" applyFont="1" applyBorder="1" applyAlignment="1">
      <alignment horizontal="center"/>
    </xf>
    <xf numFmtId="0" fontId="17" fillId="0" borderId="3" xfId="2" applyFont="1" applyBorder="1" applyAlignment="1">
      <alignment wrapText="1"/>
    </xf>
    <xf numFmtId="0" fontId="3" fillId="0" borderId="3" xfId="1" applyFont="1" applyBorder="1" applyAlignment="1">
      <alignment vertical="center" wrapText="1"/>
    </xf>
    <xf numFmtId="49" fontId="3" fillId="0" borderId="3" xfId="1" applyNumberFormat="1" applyFont="1" applyBorder="1" applyAlignment="1">
      <alignment horizontal="center"/>
    </xf>
    <xf numFmtId="49" fontId="3" fillId="0" borderId="3" xfId="1" applyNumberFormat="1" applyFont="1" applyBorder="1" applyAlignment="1">
      <alignment horizontal="center" vertical="center" wrapText="1"/>
    </xf>
    <xf numFmtId="49" fontId="6" fillId="0" borderId="0" xfId="1" applyNumberFormat="1" applyFont="1" applyAlignment="1">
      <alignment horizontal="center"/>
    </xf>
    <xf numFmtId="0" fontId="7" fillId="0" borderId="0" xfId="1" applyFont="1" applyAlignment="1">
      <alignment wrapText="1"/>
    </xf>
    <xf numFmtId="49" fontId="6" fillId="0" borderId="0" xfId="1" applyNumberFormat="1" applyFont="1" applyAlignment="1">
      <alignment horizontal="center" vertical="center" wrapText="1"/>
    </xf>
    <xf numFmtId="0" fontId="6" fillId="0" borderId="0" xfId="1" applyFont="1"/>
    <xf numFmtId="0" fontId="3" fillId="0" borderId="0" xfId="1" applyFont="1" applyAlignment="1">
      <alignment horizontal="right"/>
    </xf>
    <xf numFmtId="0" fontId="18" fillId="0" borderId="0" xfId="2" applyFont="1"/>
    <xf numFmtId="0" fontId="19" fillId="0" borderId="0" xfId="2" applyFont="1"/>
    <xf numFmtId="0" fontId="3" fillId="0" borderId="0" xfId="2" applyFont="1" applyAlignment="1">
      <alignment horizontal="left"/>
    </xf>
    <xf numFmtId="164" fontId="3" fillId="0" borderId="0" xfId="2" applyNumberFormat="1" applyFont="1" applyAlignment="1">
      <alignment horizontal="left"/>
    </xf>
    <xf numFmtId="3" fontId="3" fillId="0" borderId="3" xfId="2" applyNumberFormat="1" applyFont="1" applyBorder="1" applyProtection="1">
      <protection locked="0"/>
    </xf>
    <xf numFmtId="3" fontId="3" fillId="0" borderId="3" xfId="1" applyNumberFormat="1" applyFont="1" applyBorder="1"/>
    <xf numFmtId="3" fontId="4" fillId="0" borderId="3" xfId="1" applyNumberFormat="1" applyFont="1" applyBorder="1"/>
    <xf numFmtId="3" fontId="4" fillId="0" borderId="3" xfId="2" applyNumberFormat="1" applyFont="1" applyBorder="1" applyProtection="1">
      <protection locked="0"/>
    </xf>
    <xf numFmtId="3" fontId="3" fillId="0" borderId="3" xfId="2" applyNumberFormat="1" applyFont="1" applyBorder="1"/>
    <xf numFmtId="3" fontId="3" fillId="0" borderId="3" xfId="1" applyNumberFormat="1" applyFont="1" applyBorder="1" applyAlignment="1">
      <alignment wrapText="1"/>
    </xf>
    <xf numFmtId="49" fontId="3" fillId="0" borderId="0" xfId="1" applyNumberFormat="1" applyFont="1" applyAlignment="1">
      <alignment horizontal="center"/>
    </xf>
    <xf numFmtId="3" fontId="6" fillId="0" borderId="0" xfId="1" applyNumberFormat="1" applyFont="1"/>
    <xf numFmtId="3" fontId="3" fillId="0" borderId="0" xfId="1" applyNumberFormat="1" applyFont="1" applyAlignment="1">
      <alignment horizontal="right"/>
    </xf>
    <xf numFmtId="3" fontId="3" fillId="0" borderId="0" xfId="1" applyNumberFormat="1" applyFont="1" applyAlignment="1">
      <alignment horizontal="left"/>
    </xf>
    <xf numFmtId="3" fontId="3" fillId="0" borderId="0" xfId="2" applyNumberFormat="1" applyFont="1" applyAlignment="1">
      <alignment horizontal="left"/>
    </xf>
    <xf numFmtId="3" fontId="3" fillId="0" borderId="0" xfId="1" applyNumberFormat="1" applyFont="1"/>
    <xf numFmtId="0" fontId="21" fillId="0" borderId="0" xfId="0" applyFont="1" applyAlignment="1">
      <alignment horizontal="left"/>
    </xf>
    <xf numFmtId="1" fontId="0" fillId="0" borderId="0" xfId="0" applyNumberFormat="1"/>
    <xf numFmtId="164" fontId="21" fillId="0" borderId="0" xfId="0" applyNumberFormat="1" applyFont="1" applyAlignment="1">
      <alignment horizontal="left"/>
    </xf>
    <xf numFmtId="49" fontId="21" fillId="0" borderId="0" xfId="0" applyNumberFormat="1" applyFont="1" applyAlignment="1">
      <alignment horizontal="left"/>
    </xf>
    <xf numFmtId="49" fontId="0" fillId="0" borderId="0" xfId="0" applyNumberFormat="1"/>
    <xf numFmtId="0" fontId="3" fillId="0" borderId="0" xfId="2" applyFont="1" applyAlignment="1">
      <alignment wrapText="1"/>
    </xf>
    <xf numFmtId="0" fontId="3" fillId="0" borderId="0" xfId="1" applyFont="1" applyAlignment="1">
      <alignment horizontal="left" wrapText="1"/>
    </xf>
    <xf numFmtId="164" fontId="3" fillId="0" borderId="0" xfId="2" applyNumberFormat="1" applyFont="1" applyAlignment="1">
      <alignment horizontal="left" wrapText="1"/>
    </xf>
    <xf numFmtId="3" fontId="4" fillId="0" borderId="3" xfId="2" applyNumberFormat="1" applyFont="1" applyBorder="1" applyAlignment="1">
      <alignment wrapText="1"/>
    </xf>
    <xf numFmtId="3" fontId="3" fillId="0" borderId="3" xfId="2" applyNumberFormat="1" applyFont="1" applyBorder="1" applyAlignment="1" applyProtection="1">
      <alignment wrapText="1"/>
      <protection locked="0"/>
    </xf>
    <xf numFmtId="3" fontId="4" fillId="0" borderId="3" xfId="2" applyNumberFormat="1" applyFont="1" applyBorder="1" applyAlignment="1" applyProtection="1">
      <alignment wrapText="1"/>
      <protection locked="0"/>
    </xf>
    <xf numFmtId="3" fontId="3" fillId="0" borderId="3" xfId="2" applyNumberFormat="1" applyFont="1" applyBorder="1" applyAlignment="1">
      <alignment wrapText="1"/>
    </xf>
    <xf numFmtId="49" fontId="4" fillId="0" borderId="3" xfId="2" applyNumberFormat="1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3" fontId="4" fillId="0" borderId="3" xfId="2" applyNumberFormat="1" applyFont="1" applyBorder="1" applyAlignment="1">
      <alignment horizontal="center" vertical="center" wrapText="1"/>
    </xf>
    <xf numFmtId="0" fontId="3" fillId="0" borderId="0" xfId="1" applyFont="1" applyAlignment="1">
      <alignment wrapText="1"/>
    </xf>
    <xf numFmtId="49" fontId="6" fillId="2" borderId="0" xfId="1" applyNumberFormat="1" applyFont="1" applyFill="1" applyAlignment="1">
      <alignment horizontal="center" wrapText="1"/>
    </xf>
    <xf numFmtId="49" fontId="14" fillId="2" borderId="0" xfId="1" applyNumberFormat="1" applyFont="1" applyFill="1" applyAlignment="1">
      <alignment horizontal="center" wrapText="1"/>
    </xf>
    <xf numFmtId="0" fontId="14" fillId="2" borderId="0" xfId="1" applyFont="1" applyFill="1" applyAlignment="1">
      <alignment wrapText="1"/>
    </xf>
    <xf numFmtId="3" fontId="5" fillId="0" borderId="0" xfId="1" applyNumberFormat="1" applyFont="1" applyAlignment="1">
      <alignment vertical="center"/>
    </xf>
    <xf numFmtId="0" fontId="3" fillId="2" borderId="0" xfId="2" applyFont="1" applyFill="1" applyAlignment="1">
      <alignment wrapText="1"/>
    </xf>
    <xf numFmtId="49" fontId="3" fillId="0" borderId="0" xfId="1" applyNumberFormat="1" applyFont="1" applyAlignment="1">
      <alignment horizontal="center" wrapText="1"/>
    </xf>
    <xf numFmtId="3" fontId="5" fillId="0" borderId="0" xfId="1" applyNumberFormat="1" applyFont="1"/>
    <xf numFmtId="0" fontId="0" fillId="0" borderId="0" xfId="0" applyAlignment="1">
      <alignment wrapText="1"/>
    </xf>
    <xf numFmtId="0" fontId="3" fillId="0" borderId="0" xfId="2" applyFont="1"/>
    <xf numFmtId="4" fontId="5" fillId="0" borderId="0" xfId="1" applyNumberFormat="1" applyFont="1" applyAlignment="1">
      <alignment vertical="center"/>
    </xf>
    <xf numFmtId="4" fontId="5" fillId="0" borderId="0" xfId="1" applyNumberFormat="1" applyFont="1" applyAlignment="1">
      <alignment vertical="center" wrapText="1"/>
    </xf>
    <xf numFmtId="3" fontId="5" fillId="0" borderId="0" xfId="1" applyNumberFormat="1" applyFont="1" applyProtection="1">
      <protection locked="0"/>
    </xf>
    <xf numFmtId="0" fontId="0" fillId="0" borderId="0" xfId="0" applyProtection="1">
      <protection locked="0"/>
    </xf>
    <xf numFmtId="3" fontId="3" fillId="0" borderId="0" xfId="1" applyNumberFormat="1" applyFont="1" applyAlignment="1">
      <alignment vertical="center" wrapText="1"/>
    </xf>
    <xf numFmtId="0" fontId="4" fillId="0" borderId="0" xfId="1" applyFont="1" applyAlignment="1">
      <alignment wrapText="1"/>
    </xf>
    <xf numFmtId="0" fontId="18" fillId="0" borderId="0" xfId="2" applyFont="1" applyAlignment="1">
      <alignment wrapText="1"/>
    </xf>
    <xf numFmtId="3" fontId="4" fillId="0" borderId="3" xfId="2" applyNumberFormat="1" applyFont="1" applyBorder="1" applyAlignment="1">
      <alignment horizontal="center" wrapText="1"/>
    </xf>
    <xf numFmtId="0" fontId="4" fillId="0" borderId="3" xfId="2" applyFont="1" applyBorder="1" applyAlignment="1">
      <alignment horizontal="center" wrapText="1"/>
    </xf>
    <xf numFmtId="3" fontId="4" fillId="0" borderId="3" xfId="1" applyNumberFormat="1" applyFont="1" applyBorder="1" applyAlignment="1">
      <alignment horizontal="right" wrapText="1"/>
    </xf>
    <xf numFmtId="0" fontId="3" fillId="0" borderId="3" xfId="2" applyFont="1" applyBorder="1" applyAlignment="1">
      <alignment horizontal="center" wrapText="1"/>
    </xf>
    <xf numFmtId="3" fontId="3" fillId="0" borderId="9" xfId="2" applyNumberFormat="1" applyFont="1" applyBorder="1" applyAlignment="1" applyProtection="1">
      <alignment horizontal="right" wrapText="1"/>
      <protection locked="0"/>
    </xf>
    <xf numFmtId="3" fontId="3" fillId="0" borderId="3" xfId="1" applyNumberFormat="1" applyFont="1" applyBorder="1" applyAlignment="1" applyProtection="1">
      <alignment horizontal="right" wrapText="1"/>
      <protection locked="0"/>
    </xf>
    <xf numFmtId="3" fontId="4" fillId="0" borderId="9" xfId="2" applyNumberFormat="1" applyFont="1" applyBorder="1" applyAlignment="1" applyProtection="1">
      <alignment horizontal="right" wrapText="1"/>
      <protection locked="0"/>
    </xf>
    <xf numFmtId="3" fontId="4" fillId="0" borderId="3" xfId="1" applyNumberFormat="1" applyFont="1" applyBorder="1" applyAlignment="1" applyProtection="1">
      <alignment horizontal="right" wrapText="1"/>
      <protection locked="0"/>
    </xf>
    <xf numFmtId="3" fontId="3" fillId="0" borderId="3" xfId="1" applyNumberFormat="1" applyFont="1" applyBorder="1" applyAlignment="1">
      <alignment horizontal="right" wrapText="1"/>
    </xf>
    <xf numFmtId="3" fontId="5" fillId="0" borderId="0" xfId="1" applyNumberFormat="1" applyFont="1" applyAlignment="1">
      <alignment wrapText="1"/>
    </xf>
    <xf numFmtId="3" fontId="5" fillId="0" borderId="6" xfId="1" applyNumberFormat="1" applyFont="1" applyBorder="1" applyAlignment="1">
      <alignment wrapText="1"/>
    </xf>
    <xf numFmtId="3" fontId="3" fillId="0" borderId="0" xfId="1" applyNumberFormat="1" applyFont="1" applyAlignment="1">
      <alignment vertical="center"/>
    </xf>
    <xf numFmtId="49" fontId="4" fillId="0" borderId="3" xfId="2" applyNumberFormat="1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3" fontId="4" fillId="0" borderId="3" xfId="2" applyNumberFormat="1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3" fontId="4" fillId="0" borderId="3" xfId="1" applyNumberFormat="1" applyFont="1" applyBorder="1" applyAlignment="1">
      <alignment horizontal="right"/>
    </xf>
    <xf numFmtId="0" fontId="3" fillId="0" borderId="3" xfId="2" applyFont="1" applyBorder="1" applyAlignment="1">
      <alignment horizontal="center"/>
    </xf>
    <xf numFmtId="3" fontId="3" fillId="0" borderId="9" xfId="2" applyNumberFormat="1" applyFont="1" applyBorder="1" applyAlignment="1" applyProtection="1">
      <alignment horizontal="right"/>
      <protection locked="0"/>
    </xf>
    <xf numFmtId="3" fontId="3" fillId="0" borderId="3" xfId="1" applyNumberFormat="1" applyFont="1" applyBorder="1" applyAlignment="1" applyProtection="1">
      <alignment horizontal="right"/>
      <protection locked="0"/>
    </xf>
    <xf numFmtId="3" fontId="4" fillId="0" borderId="9" xfId="2" applyNumberFormat="1" applyFont="1" applyBorder="1" applyAlignment="1" applyProtection="1">
      <alignment horizontal="right"/>
      <protection locked="0"/>
    </xf>
    <xf numFmtId="3" fontId="4" fillId="0" borderId="3" xfId="1" applyNumberFormat="1" applyFont="1" applyBorder="1" applyAlignment="1" applyProtection="1">
      <alignment horizontal="right"/>
      <protection locked="0"/>
    </xf>
    <xf numFmtId="3" fontId="3" fillId="0" borderId="3" xfId="1" applyNumberFormat="1" applyFont="1" applyBorder="1" applyAlignment="1">
      <alignment horizontal="right"/>
    </xf>
    <xf numFmtId="3" fontId="5" fillId="0" borderId="6" xfId="1" applyNumberFormat="1" applyFont="1" applyBorder="1"/>
    <xf numFmtId="0" fontId="22" fillId="0" borderId="0" xfId="2" applyFont="1"/>
    <xf numFmtId="0" fontId="8" fillId="0" borderId="0" xfId="2" applyFont="1"/>
    <xf numFmtId="49" fontId="14" fillId="0" borderId="0" xfId="1" applyNumberFormat="1" applyFont="1" applyAlignment="1">
      <alignment horizontal="center"/>
    </xf>
    <xf numFmtId="0" fontId="14" fillId="0" borderId="0" xfId="1" applyFont="1" applyAlignment="1">
      <alignment wrapText="1"/>
    </xf>
    <xf numFmtId="3" fontId="13" fillId="0" borderId="0" xfId="1" applyNumberFormat="1" applyFont="1"/>
    <xf numFmtId="3" fontId="13" fillId="0" borderId="6" xfId="1" applyNumberFormat="1" applyFont="1" applyBorder="1"/>
    <xf numFmtId="3" fontId="3" fillId="0" borderId="0" xfId="1" applyNumberFormat="1" applyFont="1" applyAlignment="1">
      <alignment horizontal="right" vertical="center" wrapText="1"/>
    </xf>
    <xf numFmtId="3" fontId="3" fillId="0" borderId="0" xfId="1" applyNumberFormat="1" applyFont="1" applyAlignment="1">
      <alignment horizontal="left" vertical="center"/>
    </xf>
    <xf numFmtId="3" fontId="3" fillId="0" borderId="0" xfId="1" applyNumberFormat="1" applyFont="1" applyAlignment="1">
      <alignment horizontal="right" vertical="center"/>
    </xf>
    <xf numFmtId="0" fontId="9" fillId="2" borderId="0" xfId="2" applyFont="1" applyFill="1"/>
    <xf numFmtId="3" fontId="3" fillId="0" borderId="3" xfId="1" applyNumberFormat="1" applyFont="1" applyBorder="1" applyProtection="1">
      <protection locked="0"/>
    </xf>
    <xf numFmtId="165" fontId="23" fillId="0" borderId="10" xfId="1" applyNumberFormat="1" applyFont="1" applyBorder="1" applyAlignment="1" applyProtection="1">
      <alignment horizontal="right" wrapText="1"/>
      <protection locked="0"/>
    </xf>
    <xf numFmtId="165" fontId="23" fillId="4" borderId="10" xfId="1" applyNumberFormat="1" applyFont="1" applyFill="1" applyBorder="1" applyAlignment="1" applyProtection="1">
      <alignment horizontal="right" wrapText="1"/>
      <protection locked="0"/>
    </xf>
    <xf numFmtId="0" fontId="3" fillId="0" borderId="0" xfId="2" applyFont="1"/>
    <xf numFmtId="49" fontId="3" fillId="0" borderId="1" xfId="2" applyNumberFormat="1" applyFont="1" applyBorder="1" applyAlignment="1" applyProtection="1">
      <alignment horizontal="left"/>
      <protection locked="0"/>
    </xf>
    <xf numFmtId="49" fontId="3" fillId="0" borderId="2" xfId="2" applyNumberFormat="1" applyFont="1" applyBorder="1" applyAlignment="1" applyProtection="1">
      <alignment horizontal="left"/>
      <protection locked="0"/>
    </xf>
    <xf numFmtId="164" fontId="3" fillId="0" borderId="2" xfId="2" applyNumberFormat="1" applyFont="1" applyBorder="1" applyAlignment="1" applyProtection="1">
      <alignment horizontal="left"/>
      <protection locked="0"/>
    </xf>
    <xf numFmtId="1" fontId="3" fillId="0" borderId="2" xfId="2" applyNumberFormat="1" applyFont="1" applyBorder="1" applyAlignment="1" applyProtection="1">
      <alignment horizontal="left"/>
      <protection locked="0"/>
    </xf>
    <xf numFmtId="0" fontId="10" fillId="0" borderId="0" xfId="2" applyFont="1" applyAlignment="1">
      <alignment horizontal="center"/>
    </xf>
    <xf numFmtId="49" fontId="20" fillId="0" borderId="1" xfId="1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49" fontId="4" fillId="0" borderId="3" xfId="2" applyNumberFormat="1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3" fillId="0" borderId="1" xfId="2" applyFont="1" applyBorder="1" applyAlignment="1" applyProtection="1">
      <alignment horizontal="left"/>
      <protection hidden="1"/>
    </xf>
    <xf numFmtId="164" fontId="3" fillId="0" borderId="1" xfId="2" applyNumberFormat="1" applyFont="1" applyBorder="1" applyAlignment="1" applyProtection="1">
      <alignment horizontal="left"/>
      <protection hidden="1"/>
    </xf>
    <xf numFmtId="3" fontId="4" fillId="0" borderId="3" xfId="2" applyNumberFormat="1" applyFont="1" applyBorder="1" applyAlignment="1">
      <alignment horizontal="center" vertical="center" wrapText="1"/>
    </xf>
    <xf numFmtId="0" fontId="3" fillId="2" borderId="0" xfId="2" applyFont="1" applyFill="1" applyAlignment="1">
      <alignment wrapText="1"/>
    </xf>
    <xf numFmtId="0" fontId="3" fillId="2" borderId="1" xfId="2" applyFont="1" applyFill="1" applyBorder="1" applyAlignment="1" applyProtection="1">
      <alignment horizontal="left"/>
      <protection hidden="1"/>
    </xf>
    <xf numFmtId="164" fontId="3" fillId="2" borderId="1" xfId="2" applyNumberFormat="1" applyFont="1" applyFill="1" applyBorder="1" applyAlignment="1" applyProtection="1">
      <alignment horizontal="left"/>
      <protection hidden="1"/>
    </xf>
    <xf numFmtId="0" fontId="10" fillId="2" borderId="0" xfId="2" applyFont="1" applyFill="1" applyAlignment="1">
      <alignment horizontal="center"/>
    </xf>
    <xf numFmtId="0" fontId="11" fillId="0" borderId="0" xfId="2" applyFont="1" applyAlignment="1">
      <alignment horizontal="center"/>
    </xf>
    <xf numFmtId="49" fontId="12" fillId="3" borderId="1" xfId="1" applyNumberFormat="1" applyFont="1" applyFill="1" applyBorder="1" applyAlignment="1">
      <alignment horizontal="center" vertical="center"/>
    </xf>
    <xf numFmtId="0" fontId="13" fillId="0" borderId="1" xfId="2" applyFont="1" applyBorder="1" applyAlignment="1">
      <alignment horizontal="center" vertical="center"/>
    </xf>
    <xf numFmtId="49" fontId="4" fillId="0" borderId="4" xfId="2" applyNumberFormat="1" applyFont="1" applyBorder="1" applyAlignment="1">
      <alignment horizontal="center" wrapText="1"/>
    </xf>
    <xf numFmtId="49" fontId="4" fillId="0" borderId="5" xfId="2" applyNumberFormat="1" applyFont="1" applyBorder="1" applyAlignment="1">
      <alignment horizontal="center" wrapText="1"/>
    </xf>
    <xf numFmtId="3" fontId="4" fillId="0" borderId="7" xfId="2" applyNumberFormat="1" applyFont="1" applyBorder="1" applyAlignment="1">
      <alignment horizontal="center" vertical="top" wrapText="1"/>
    </xf>
    <xf numFmtId="3" fontId="4" fillId="0" borderId="8" xfId="2" applyNumberFormat="1" applyFont="1" applyBorder="1" applyAlignment="1">
      <alignment horizontal="center" vertical="top" wrapText="1"/>
    </xf>
    <xf numFmtId="3" fontId="4" fillId="0" borderId="4" xfId="2" applyNumberFormat="1" applyFont="1" applyBorder="1" applyAlignment="1">
      <alignment horizontal="center" vertical="top" wrapText="1"/>
    </xf>
    <xf numFmtId="3" fontId="4" fillId="0" borderId="5" xfId="2" applyNumberFormat="1" applyFont="1" applyBorder="1" applyAlignment="1">
      <alignment horizontal="center" vertical="top" wrapText="1"/>
    </xf>
    <xf numFmtId="49" fontId="20" fillId="0" borderId="1" xfId="1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wrapText="1"/>
    </xf>
    <xf numFmtId="164" fontId="3" fillId="0" borderId="1" xfId="2" applyNumberFormat="1" applyFont="1" applyBorder="1" applyAlignment="1">
      <alignment horizontal="left" wrapText="1"/>
    </xf>
    <xf numFmtId="0" fontId="0" fillId="0" borderId="0" xfId="0"/>
    <xf numFmtId="0" fontId="3" fillId="0" borderId="0" xfId="2" applyFont="1" applyAlignment="1">
      <alignment wrapText="1"/>
    </xf>
    <xf numFmtId="0" fontId="0" fillId="0" borderId="0" xfId="0" applyAlignment="1">
      <alignment wrapText="1"/>
    </xf>
    <xf numFmtId="0" fontId="3" fillId="0" borderId="6" xfId="2" applyFont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3" fillId="0" borderId="1" xfId="2" applyFont="1" applyBorder="1" applyAlignment="1">
      <alignment horizontal="left"/>
    </xf>
    <xf numFmtId="164" fontId="3" fillId="0" borderId="1" xfId="2" applyNumberFormat="1" applyFont="1" applyBorder="1" applyAlignment="1">
      <alignment horizontal="left"/>
    </xf>
  </cellXfs>
  <cellStyles count="3">
    <cellStyle name="Normal 2" xfId="1" xr:uid="{00000000-0005-0000-0000-000001000000}"/>
    <cellStyle name="Normal 3" xfId="2" xr:uid="{00000000-0005-0000-0000-000002000000}"/>
    <cellStyle name="Normalan" xfId="0" builtinId="0"/>
  </cellStyles>
  <dxfs count="1"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User\Desktop\AZORS\Hrvati%20i%20Srbija%20obrasci\Hrvati\Godisnji%20izvjestaj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RDG"/>
      <sheetName val="TEH_obvezna"/>
      <sheetName val="TEH_vrste"/>
      <sheetName val="TEH_vrste_ZO"/>
      <sheetName val="AKTIVA"/>
      <sheetName val="PASIVA"/>
      <sheetName val="starosna struktura"/>
      <sheetName val="sp1_vrste"/>
      <sheetName val="sp1_rizici"/>
      <sheetName val="sp2"/>
      <sheetName val="sp3"/>
      <sheetName val="sp4"/>
      <sheetName val="sp5"/>
      <sheetName val="sp6"/>
      <sheetName val="sp7"/>
      <sheetName val="sp8"/>
      <sheetName val="sp81"/>
      <sheetName val="sp9"/>
      <sheetName val="sp10"/>
      <sheetName val="sp11"/>
      <sheetName val="sp12"/>
      <sheetName val="sp13"/>
      <sheetName val="sp14"/>
      <sheetName val="sp15"/>
      <sheetName val="sp16"/>
      <sheetName val="sp17"/>
      <sheetName val="sp18"/>
      <sheetName val="sp191"/>
      <sheetName val="sp192"/>
      <sheetName val="sp201"/>
      <sheetName val="sp202"/>
      <sheetName val="sp211"/>
      <sheetName val="sp212"/>
      <sheetName val="sp221"/>
      <sheetName val="sp222"/>
      <sheetName val="sp23"/>
      <sheetName val="sp24"/>
      <sheetName val="sp251_01"/>
      <sheetName val="sp252_01"/>
      <sheetName val="sp251_1001"/>
      <sheetName val="sp252_1001"/>
      <sheetName val="sp251"/>
      <sheetName val="sp252"/>
      <sheetName val="GS - Z"/>
      <sheetName val="GSDO"/>
      <sheetName val="POM"/>
      <sheetName val="GSP"/>
      <sheetName val="GSS"/>
      <sheetName val="ZO"/>
      <sheetName val="GS - N"/>
      <sheetName val="AK ZO"/>
      <sheetName val="AK NO"/>
      <sheetName val="IK ZO"/>
      <sheetName val="IK NO"/>
      <sheetName val="pu1"/>
      <sheetName val="pu2"/>
      <sheetName val="pu3"/>
      <sheetName val="analitika pu1"/>
      <sheetName val="analitika pu2"/>
      <sheetName val="analitika pu3"/>
      <sheetName val="likv"/>
    </sheetNames>
    <sheetDataSet>
      <sheetData sheetId="0" refreshError="1">
        <row r="5">
          <cell r="B5" t="str">
            <v xml:space="preserve">naziv društva </v>
          </cell>
          <cell r="E5" t="str">
            <v>15.3.2009.</v>
          </cell>
        </row>
        <row r="7">
          <cell r="E7" t="str">
            <v>01.01.2008.- 31.12.2008.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96"/>
  <sheetViews>
    <sheetView showGridLines="0" tabSelected="1" topLeftCell="A12" zoomScale="150" zoomScaleNormal="150" workbookViewId="0">
      <selection activeCell="C16" sqref="C16:G16"/>
    </sheetView>
  </sheetViews>
  <sheetFormatPr defaultColWidth="0" defaultRowHeight="14.4" zeroHeight="1" x14ac:dyDescent="0.3"/>
  <cols>
    <col min="1" max="1" width="14.33203125" customWidth="1"/>
    <col min="2" max="2" width="30.6640625" style="80" customWidth="1"/>
    <col min="3" max="6" width="11.44140625" customWidth="1"/>
    <col min="7" max="7" width="11.44140625" style="80" customWidth="1"/>
    <col min="8" max="8" width="2.109375" customWidth="1"/>
    <col min="9" max="14" width="0" hidden="1" customWidth="1"/>
    <col min="15" max="16384" width="9.109375" hidden="1"/>
  </cols>
  <sheetData>
    <row r="1" spans="1:14" hidden="1" x14ac:dyDescent="0.3">
      <c r="A1" s="1"/>
      <c r="B1" s="2"/>
      <c r="C1" s="3"/>
      <c r="D1" s="82"/>
      <c r="E1" s="82"/>
      <c r="F1" s="82"/>
      <c r="G1" s="83"/>
      <c r="H1" s="7"/>
      <c r="I1" s="7"/>
      <c r="J1" s="7"/>
      <c r="K1" s="7"/>
      <c r="L1" s="7"/>
      <c r="M1" s="7"/>
      <c r="N1" s="7" t="s">
        <v>2</v>
      </c>
    </row>
    <row r="2" spans="1:14" hidden="1" x14ac:dyDescent="0.3">
      <c r="A2" s="1"/>
      <c r="B2" s="2"/>
      <c r="C2" s="3"/>
      <c r="D2" s="82"/>
      <c r="E2" s="82"/>
      <c r="F2" s="82"/>
      <c r="G2" s="83"/>
      <c r="H2" s="7"/>
      <c r="I2" s="7"/>
      <c r="J2" s="7"/>
      <c r="K2" s="7"/>
      <c r="L2" s="7"/>
      <c r="M2" s="7"/>
      <c r="N2" s="7" t="s">
        <v>2</v>
      </c>
    </row>
    <row r="3" spans="1:14" hidden="1" x14ac:dyDescent="0.3">
      <c r="A3" s="1"/>
      <c r="B3" s="2"/>
      <c r="C3" s="3"/>
      <c r="D3" s="82"/>
      <c r="E3" s="82"/>
      <c r="F3" s="82"/>
      <c r="G3" s="83"/>
      <c r="H3" s="7"/>
      <c r="I3" s="7"/>
      <c r="J3" s="7"/>
      <c r="K3" s="7"/>
      <c r="L3" s="7"/>
      <c r="M3" s="7"/>
      <c r="N3" s="7" t="s">
        <v>2</v>
      </c>
    </row>
    <row r="4" spans="1:14" hidden="1" x14ac:dyDescent="0.3">
      <c r="A4" s="1"/>
      <c r="B4" s="2"/>
      <c r="C4" s="3"/>
      <c r="D4" s="82"/>
      <c r="E4" s="82"/>
      <c r="F4" s="82"/>
      <c r="G4" s="83"/>
      <c r="H4" s="7"/>
      <c r="I4" s="7"/>
      <c r="J4" s="7"/>
      <c r="K4" s="7"/>
      <c r="L4" s="7"/>
      <c r="M4" s="7"/>
      <c r="N4" s="7" t="s">
        <v>2</v>
      </c>
    </row>
    <row r="5" spans="1:14" hidden="1" x14ac:dyDescent="0.3">
      <c r="A5" s="1"/>
      <c r="B5" s="2"/>
      <c r="C5" s="3"/>
      <c r="D5" s="82"/>
      <c r="E5" s="82"/>
      <c r="F5" s="82"/>
      <c r="G5" s="83"/>
      <c r="H5" s="7"/>
      <c r="I5" s="7"/>
      <c r="J5" s="7"/>
      <c r="K5" s="7"/>
      <c r="L5" s="7"/>
      <c r="M5" s="7"/>
      <c r="N5" s="7" t="s">
        <v>2</v>
      </c>
    </row>
    <row r="6" spans="1:14" hidden="1" x14ac:dyDescent="0.3">
      <c r="A6" s="1"/>
      <c r="B6" s="2"/>
      <c r="C6" s="3"/>
      <c r="D6" s="82"/>
      <c r="E6" s="82"/>
      <c r="F6" s="82"/>
      <c r="G6" s="83"/>
      <c r="H6" s="7"/>
      <c r="I6" s="7"/>
      <c r="J6" s="7"/>
      <c r="K6" s="7"/>
      <c r="L6" s="7"/>
      <c r="M6" s="7"/>
      <c r="N6" s="7" t="s">
        <v>2</v>
      </c>
    </row>
    <row r="7" spans="1:14" hidden="1" x14ac:dyDescent="0.3">
      <c r="A7" s="1"/>
      <c r="B7" s="2"/>
      <c r="C7" s="3"/>
      <c r="D7" s="82"/>
      <c r="E7" s="82"/>
      <c r="F7" s="82"/>
      <c r="G7" s="83"/>
      <c r="H7" s="7"/>
      <c r="I7" s="7"/>
      <c r="J7" s="7"/>
      <c r="K7" s="7"/>
      <c r="L7" s="7"/>
      <c r="M7" s="7"/>
      <c r="N7" s="7" t="s">
        <v>2</v>
      </c>
    </row>
    <row r="8" spans="1:14" hidden="1" x14ac:dyDescent="0.3">
      <c r="A8" s="1"/>
      <c r="B8" s="2"/>
      <c r="C8" s="3"/>
      <c r="D8" s="82"/>
      <c r="E8" s="82"/>
      <c r="F8" s="82"/>
      <c r="G8" s="83"/>
      <c r="H8" s="7"/>
      <c r="I8" s="7"/>
      <c r="J8" s="7"/>
      <c r="K8" s="7"/>
      <c r="L8" s="7"/>
      <c r="M8" s="7"/>
      <c r="N8" s="7" t="s">
        <v>2</v>
      </c>
    </row>
    <row r="9" spans="1:14" hidden="1" x14ac:dyDescent="0.3">
      <c r="A9" s="1"/>
      <c r="B9" s="2"/>
      <c r="C9" s="3"/>
      <c r="D9" s="82"/>
      <c r="E9" s="82"/>
      <c r="F9" s="82"/>
      <c r="G9" s="83"/>
      <c r="H9" s="7"/>
      <c r="I9" s="7"/>
      <c r="J9" s="7"/>
      <c r="K9" s="7"/>
      <c r="L9" s="7"/>
      <c r="M9" s="7"/>
      <c r="N9" s="7" t="s">
        <v>2</v>
      </c>
    </row>
    <row r="10" spans="1:14" hidden="1" x14ac:dyDescent="0.3">
      <c r="A10" s="1"/>
      <c r="B10" s="2"/>
      <c r="C10" s="3"/>
      <c r="D10" s="82"/>
      <c r="E10" s="82"/>
      <c r="F10" s="82"/>
      <c r="G10" s="83"/>
      <c r="H10" s="7"/>
      <c r="I10" s="7"/>
      <c r="J10" s="7"/>
      <c r="K10" s="7"/>
      <c r="L10" s="7"/>
      <c r="M10" s="7"/>
      <c r="N10" s="7" t="s">
        <v>2</v>
      </c>
    </row>
    <row r="11" spans="1:14" hidden="1" x14ac:dyDescent="0.3">
      <c r="A11" s="1"/>
      <c r="B11" s="2"/>
      <c r="C11" s="3"/>
      <c r="D11" s="82"/>
      <c r="E11" s="82"/>
      <c r="F11" s="82"/>
      <c r="G11" s="83"/>
      <c r="H11" s="7"/>
      <c r="I11" s="7"/>
      <c r="J11" s="7"/>
      <c r="K11" s="7"/>
      <c r="L11" s="7"/>
      <c r="M11" s="7"/>
      <c r="N11" s="7" t="s">
        <v>2</v>
      </c>
    </row>
    <row r="12" spans="1:14" x14ac:dyDescent="0.3">
      <c r="A12" s="36"/>
      <c r="B12" s="37"/>
      <c r="C12" s="38"/>
      <c r="D12" s="39"/>
      <c r="E12" s="39"/>
      <c r="F12" s="40" t="s">
        <v>0</v>
      </c>
      <c r="G12" s="63" t="s">
        <v>1</v>
      </c>
      <c r="H12" s="7"/>
      <c r="I12" s="7"/>
      <c r="J12" s="7"/>
      <c r="K12" s="7"/>
      <c r="L12" s="7"/>
      <c r="M12" s="7"/>
      <c r="N12" s="7" t="s">
        <v>2</v>
      </c>
    </row>
    <row r="13" spans="1:14" x14ac:dyDescent="0.3">
      <c r="A13" s="126" t="s">
        <v>3</v>
      </c>
      <c r="B13" s="126"/>
      <c r="C13" s="127" t="s">
        <v>382</v>
      </c>
      <c r="D13" s="127"/>
      <c r="E13" s="127"/>
      <c r="F13" s="127"/>
      <c r="G13" s="127"/>
      <c r="H13" s="41"/>
      <c r="I13" s="41"/>
      <c r="J13" s="41"/>
      <c r="K13" s="41"/>
      <c r="L13" s="41"/>
      <c r="M13" s="41"/>
      <c r="N13" s="7" t="s">
        <v>2</v>
      </c>
    </row>
    <row r="14" spans="1:14" x14ac:dyDescent="0.3">
      <c r="A14" s="126" t="s">
        <v>4</v>
      </c>
      <c r="B14" s="126"/>
      <c r="C14" s="128" t="s">
        <v>383</v>
      </c>
      <c r="D14" s="128"/>
      <c r="E14" s="128"/>
      <c r="F14" s="128"/>
      <c r="G14" s="128"/>
      <c r="H14" s="41"/>
      <c r="I14" s="41"/>
      <c r="J14" s="41"/>
      <c r="K14" s="41"/>
      <c r="L14" s="41"/>
      <c r="M14" s="41"/>
      <c r="N14" s="7" t="s">
        <v>2</v>
      </c>
    </row>
    <row r="15" spans="1:14" x14ac:dyDescent="0.3">
      <c r="A15" s="126" t="s">
        <v>5</v>
      </c>
      <c r="B15" s="126"/>
      <c r="C15" s="129">
        <v>45016</v>
      </c>
      <c r="D15" s="129"/>
      <c r="E15" s="129"/>
      <c r="F15" s="129"/>
      <c r="G15" s="129"/>
      <c r="H15" s="41"/>
      <c r="I15" s="41"/>
      <c r="J15" s="41"/>
      <c r="K15" s="41"/>
      <c r="L15" s="41"/>
      <c r="M15" s="41"/>
      <c r="N15" s="7" t="s">
        <v>2</v>
      </c>
    </row>
    <row r="16" spans="1:14" x14ac:dyDescent="0.3">
      <c r="A16" s="126" t="s">
        <v>6</v>
      </c>
      <c r="B16" s="126"/>
      <c r="C16" s="130">
        <v>2</v>
      </c>
      <c r="D16" s="130"/>
      <c r="E16" s="130"/>
      <c r="F16" s="130"/>
      <c r="G16" s="130"/>
      <c r="H16" s="41"/>
      <c r="I16" s="41"/>
      <c r="J16" s="41"/>
      <c r="K16" s="41"/>
      <c r="L16" s="41"/>
      <c r="M16" s="41"/>
      <c r="N16" s="7" t="s">
        <v>2</v>
      </c>
    </row>
    <row r="17" spans="1:14" x14ac:dyDescent="0.3">
      <c r="A17" s="126" t="s">
        <v>7</v>
      </c>
      <c r="B17" s="126"/>
      <c r="C17" s="128" t="s">
        <v>384</v>
      </c>
      <c r="D17" s="128"/>
      <c r="E17" s="128"/>
      <c r="F17" s="128"/>
      <c r="G17" s="128"/>
      <c r="H17" s="41"/>
      <c r="I17" s="41"/>
      <c r="J17" s="41"/>
      <c r="K17" s="41"/>
      <c r="L17" s="41"/>
      <c r="M17" s="41"/>
      <c r="N17" s="7" t="s">
        <v>2</v>
      </c>
    </row>
    <row r="18" spans="1:14" x14ac:dyDescent="0.3">
      <c r="A18" s="126" t="s">
        <v>8</v>
      </c>
      <c r="B18" s="126"/>
      <c r="C18" s="128" t="s">
        <v>386</v>
      </c>
      <c r="D18" s="128"/>
      <c r="E18" s="128"/>
      <c r="F18" s="128"/>
      <c r="G18" s="128"/>
      <c r="H18" s="41"/>
      <c r="I18" s="41"/>
      <c r="J18" s="41"/>
      <c r="K18" s="41"/>
      <c r="L18" s="41"/>
      <c r="M18" s="41"/>
      <c r="N18" s="7" t="s">
        <v>2</v>
      </c>
    </row>
    <row r="19" spans="1:14" x14ac:dyDescent="0.3">
      <c r="A19" s="126" t="s">
        <v>9</v>
      </c>
      <c r="B19" s="126"/>
      <c r="C19" s="128" t="s">
        <v>387</v>
      </c>
      <c r="D19" s="128"/>
      <c r="E19" s="128"/>
      <c r="F19" s="128"/>
      <c r="G19" s="128"/>
      <c r="H19" s="41"/>
      <c r="I19" s="41"/>
      <c r="J19" s="41"/>
      <c r="K19" s="41"/>
      <c r="L19" s="41"/>
      <c r="M19" s="41"/>
      <c r="N19" s="7" t="s">
        <v>2</v>
      </c>
    </row>
    <row r="20" spans="1:14" x14ac:dyDescent="0.3">
      <c r="A20" s="126" t="s">
        <v>10</v>
      </c>
      <c r="B20" s="126"/>
      <c r="C20" s="129">
        <v>45045</v>
      </c>
      <c r="D20" s="129"/>
      <c r="E20" s="129"/>
      <c r="F20" s="129"/>
      <c r="G20" s="129"/>
      <c r="H20" s="41"/>
      <c r="I20" s="41"/>
      <c r="J20" s="41"/>
      <c r="K20" s="41"/>
      <c r="L20" s="41"/>
      <c r="M20" s="41"/>
      <c r="N20" s="7" t="s">
        <v>2</v>
      </c>
    </row>
    <row r="21" spans="1:14" x14ac:dyDescent="0.3">
      <c r="A21" s="81" t="s">
        <v>11</v>
      </c>
      <c r="B21" s="62"/>
      <c r="C21" s="128" t="s">
        <v>385</v>
      </c>
      <c r="D21" s="128"/>
      <c r="E21" s="128"/>
      <c r="F21" s="128"/>
      <c r="G21" s="128"/>
      <c r="H21" s="41"/>
      <c r="I21" s="41"/>
      <c r="J21" s="41"/>
      <c r="K21" s="41"/>
      <c r="L21" s="41"/>
      <c r="M21" s="41"/>
      <c r="N21" s="7" t="s">
        <v>2</v>
      </c>
    </row>
    <row r="22" spans="1:14" x14ac:dyDescent="0.3">
      <c r="A22" s="126" t="s">
        <v>12</v>
      </c>
      <c r="B22" s="126"/>
      <c r="C22" s="128" t="s">
        <v>388</v>
      </c>
      <c r="D22" s="128"/>
      <c r="E22" s="128"/>
      <c r="F22" s="128"/>
      <c r="G22" s="128"/>
      <c r="H22" s="41"/>
      <c r="I22" s="41"/>
      <c r="J22" s="41"/>
      <c r="K22" s="41"/>
      <c r="L22" s="41"/>
      <c r="M22" s="41"/>
      <c r="N22" s="7" t="s">
        <v>2</v>
      </c>
    </row>
    <row r="23" spans="1:14" ht="15.6" x14ac:dyDescent="0.3">
      <c r="A23" s="42" t="str">
        <f>IF((C15=""),"",IF(DAY(C15)&lt; 28,"Унијели сте неисправан датум!", ""))</f>
        <v/>
      </c>
      <c r="B23" s="62"/>
      <c r="C23" s="43"/>
      <c r="D23" s="44"/>
      <c r="E23" s="44"/>
      <c r="F23" s="44"/>
      <c r="G23" s="64"/>
      <c r="H23" s="41"/>
      <c r="I23" s="41"/>
      <c r="J23" s="41"/>
      <c r="K23" s="41"/>
      <c r="L23" s="41"/>
      <c r="M23" s="41"/>
      <c r="N23" s="7" t="s">
        <v>2</v>
      </c>
    </row>
    <row r="24" spans="1:14" ht="17.399999999999999" x14ac:dyDescent="0.3">
      <c r="A24" s="131" t="s">
        <v>13</v>
      </c>
      <c r="B24" s="131"/>
      <c r="C24" s="131"/>
      <c r="D24" s="131"/>
      <c r="E24" s="131"/>
      <c r="F24" s="131"/>
      <c r="G24" s="131"/>
      <c r="H24" s="41"/>
      <c r="I24" s="41"/>
      <c r="J24" s="41"/>
      <c r="K24" s="41"/>
      <c r="L24" s="41"/>
      <c r="M24" s="41"/>
      <c r="N24" s="7" t="s">
        <v>2</v>
      </c>
    </row>
    <row r="25" spans="1:14" x14ac:dyDescent="0.3">
      <c r="A25" s="132"/>
      <c r="B25" s="133"/>
      <c r="C25" s="133"/>
      <c r="D25" s="133"/>
      <c r="E25" s="133"/>
      <c r="F25" s="133"/>
      <c r="G25" s="133"/>
      <c r="H25" s="7"/>
      <c r="I25" s="7"/>
      <c r="J25" s="7"/>
      <c r="K25" s="7"/>
      <c r="L25" s="7"/>
      <c r="M25" s="7"/>
      <c r="N25" s="7" t="s">
        <v>2</v>
      </c>
    </row>
    <row r="26" spans="1:14" x14ac:dyDescent="0.3">
      <c r="A26" s="134" t="s">
        <v>14</v>
      </c>
      <c r="B26" s="135" t="s">
        <v>15</v>
      </c>
      <c r="C26" s="137" t="s">
        <v>16</v>
      </c>
      <c r="D26" s="137" t="s">
        <v>17</v>
      </c>
      <c r="E26" s="137"/>
      <c r="F26" s="137"/>
      <c r="G26" s="137" t="s">
        <v>18</v>
      </c>
      <c r="H26" s="7"/>
      <c r="I26" s="7"/>
      <c r="J26" s="7"/>
      <c r="K26" s="7"/>
      <c r="L26" s="7"/>
      <c r="M26" s="7"/>
      <c r="N26" s="7" t="s">
        <v>2</v>
      </c>
    </row>
    <row r="27" spans="1:14" ht="45" customHeight="1" x14ac:dyDescent="0.3">
      <c r="A27" s="134"/>
      <c r="B27" s="136"/>
      <c r="C27" s="137"/>
      <c r="D27" s="70" t="s">
        <v>19</v>
      </c>
      <c r="E27" s="70" t="s">
        <v>20</v>
      </c>
      <c r="F27" s="70" t="s">
        <v>21</v>
      </c>
      <c r="G27" s="137"/>
      <c r="H27" s="7"/>
      <c r="I27" s="7"/>
      <c r="J27" s="7"/>
      <c r="K27" s="7"/>
      <c r="L27" s="7"/>
      <c r="M27" s="7"/>
      <c r="N27" s="7" t="s">
        <v>2</v>
      </c>
    </row>
    <row r="28" spans="1:14" x14ac:dyDescent="0.3">
      <c r="A28" s="69">
        <v>1</v>
      </c>
      <c r="B28" s="70">
        <v>2</v>
      </c>
      <c r="C28" s="70">
        <v>3</v>
      </c>
      <c r="D28" s="70">
        <v>4</v>
      </c>
      <c r="E28" s="70">
        <v>5</v>
      </c>
      <c r="F28" s="70">
        <v>6</v>
      </c>
      <c r="G28" s="70">
        <v>7</v>
      </c>
      <c r="H28" s="7"/>
      <c r="I28" s="7"/>
      <c r="J28" s="7"/>
      <c r="K28" s="7"/>
      <c r="L28" s="7"/>
      <c r="M28" s="7"/>
      <c r="N28" s="7" t="s">
        <v>2</v>
      </c>
    </row>
    <row r="29" spans="1:14" ht="31.8" x14ac:dyDescent="0.3">
      <c r="A29" s="23"/>
      <c r="B29" s="24" t="s">
        <v>187</v>
      </c>
      <c r="C29" s="23" t="s">
        <v>22</v>
      </c>
      <c r="D29" s="25">
        <f>D30+D37+D46+D56+D57</f>
        <v>22023299</v>
      </c>
      <c r="E29" s="25">
        <f>E30+E37+E46+E56+E57</f>
        <v>3111631</v>
      </c>
      <c r="F29" s="25">
        <f t="shared" ref="F29:F39" si="0">D29-E29</f>
        <v>18911668</v>
      </c>
      <c r="G29" s="65">
        <f>G30+G37+G46+G56+G57</f>
        <v>18164647</v>
      </c>
      <c r="H29" s="7"/>
      <c r="I29" s="7"/>
      <c r="J29" s="7"/>
      <c r="K29" s="7"/>
      <c r="L29" s="7"/>
      <c r="M29" s="7"/>
      <c r="N29" s="7"/>
    </row>
    <row r="30" spans="1:14" ht="21.6" x14ac:dyDescent="0.3">
      <c r="A30" s="23" t="s">
        <v>23</v>
      </c>
      <c r="B30" s="24" t="s">
        <v>379</v>
      </c>
      <c r="C30" s="26" t="s">
        <v>24</v>
      </c>
      <c r="D30" s="25">
        <f>D31+D32+D33+D34+D35+D36</f>
        <v>271323</v>
      </c>
      <c r="E30" s="25">
        <f>E31+E32+E33+E34+E35+E36</f>
        <v>127133</v>
      </c>
      <c r="F30" s="25">
        <f t="shared" si="0"/>
        <v>144190</v>
      </c>
      <c r="G30" s="65">
        <f>G31+G32+G33+G34+G35+G36</f>
        <v>143219</v>
      </c>
      <c r="H30" s="7"/>
      <c r="I30" s="7"/>
      <c r="J30" s="7"/>
      <c r="K30" s="7"/>
      <c r="L30" s="7"/>
      <c r="M30" s="7"/>
      <c r="N30" s="7"/>
    </row>
    <row r="31" spans="1:14" x14ac:dyDescent="0.3">
      <c r="A31" s="27" t="s">
        <v>188</v>
      </c>
      <c r="B31" s="13" t="s">
        <v>25</v>
      </c>
      <c r="C31" s="28" t="s">
        <v>26</v>
      </c>
      <c r="D31" s="45"/>
      <c r="E31" s="45"/>
      <c r="F31" s="46">
        <f t="shared" si="0"/>
        <v>0</v>
      </c>
      <c r="G31" s="66"/>
      <c r="H31" s="7"/>
      <c r="I31" s="7"/>
      <c r="J31" s="7"/>
      <c r="K31" s="7"/>
      <c r="L31" s="7"/>
      <c r="M31" s="7"/>
      <c r="N31" s="7"/>
    </row>
    <row r="32" spans="1:14" x14ac:dyDescent="0.3">
      <c r="A32" s="27" t="s">
        <v>189</v>
      </c>
      <c r="B32" s="13" t="s">
        <v>27</v>
      </c>
      <c r="C32" s="28" t="s">
        <v>28</v>
      </c>
      <c r="D32" s="45"/>
      <c r="E32" s="45"/>
      <c r="F32" s="46">
        <f t="shared" si="0"/>
        <v>0</v>
      </c>
      <c r="G32" s="66"/>
      <c r="H32" s="7"/>
      <c r="I32" s="7"/>
      <c r="J32" s="7"/>
      <c r="K32" s="7"/>
      <c r="L32" s="7"/>
      <c r="M32" s="7"/>
      <c r="N32" s="7"/>
    </row>
    <row r="33" spans="1:14" x14ac:dyDescent="0.3">
      <c r="A33" s="27" t="s">
        <v>190</v>
      </c>
      <c r="B33" s="13" t="s">
        <v>29</v>
      </c>
      <c r="C33" s="28" t="s">
        <v>30</v>
      </c>
      <c r="D33" s="45"/>
      <c r="E33" s="45"/>
      <c r="F33" s="46">
        <f t="shared" si="0"/>
        <v>0</v>
      </c>
      <c r="G33" s="66"/>
      <c r="H33" s="7"/>
      <c r="I33" s="7"/>
      <c r="J33" s="7"/>
      <c r="K33" s="7"/>
      <c r="L33" s="7"/>
      <c r="M33" s="7"/>
      <c r="N33" s="7"/>
    </row>
    <row r="34" spans="1:14" x14ac:dyDescent="0.3">
      <c r="A34" s="30" t="s">
        <v>378</v>
      </c>
      <c r="B34" s="13" t="s">
        <v>31</v>
      </c>
      <c r="C34" s="28" t="s">
        <v>32</v>
      </c>
      <c r="D34" s="45"/>
      <c r="E34" s="45"/>
      <c r="F34" s="46">
        <f t="shared" si="0"/>
        <v>0</v>
      </c>
      <c r="G34" s="66"/>
      <c r="H34" s="7"/>
      <c r="I34" s="7"/>
      <c r="J34" s="7"/>
      <c r="K34" s="7"/>
      <c r="L34" s="7"/>
      <c r="M34" s="7"/>
      <c r="N34" s="7"/>
    </row>
    <row r="35" spans="1:14" x14ac:dyDescent="0.3">
      <c r="A35" s="27" t="s">
        <v>191</v>
      </c>
      <c r="B35" s="12" t="s">
        <v>192</v>
      </c>
      <c r="C35" s="28" t="s">
        <v>33</v>
      </c>
      <c r="D35" s="124">
        <v>271323</v>
      </c>
      <c r="E35" s="124">
        <v>127133</v>
      </c>
      <c r="F35" s="46">
        <f t="shared" si="0"/>
        <v>144190</v>
      </c>
      <c r="G35" s="123">
        <v>143219</v>
      </c>
      <c r="H35" s="7"/>
      <c r="I35" s="7"/>
      <c r="J35" s="7"/>
      <c r="K35" s="7"/>
      <c r="L35" s="7"/>
      <c r="M35" s="7"/>
      <c r="N35" s="7"/>
    </row>
    <row r="36" spans="1:14" ht="21.6" x14ac:dyDescent="0.3">
      <c r="A36" s="27" t="s">
        <v>193</v>
      </c>
      <c r="B36" s="12" t="s">
        <v>194</v>
      </c>
      <c r="C36" s="28" t="s">
        <v>34</v>
      </c>
      <c r="D36" s="45"/>
      <c r="E36" s="45"/>
      <c r="F36" s="46">
        <f t="shared" si="0"/>
        <v>0</v>
      </c>
      <c r="G36" s="66"/>
      <c r="H36" s="7"/>
      <c r="I36" s="7"/>
      <c r="J36" s="7"/>
      <c r="K36" s="7"/>
      <c r="L36" s="7"/>
      <c r="M36" s="7"/>
      <c r="N36" s="7"/>
    </row>
    <row r="37" spans="1:14" ht="31.8" x14ac:dyDescent="0.3">
      <c r="A37" s="23" t="s">
        <v>35</v>
      </c>
      <c r="B37" s="24" t="s">
        <v>195</v>
      </c>
      <c r="C37" s="26" t="s">
        <v>36</v>
      </c>
      <c r="D37" s="25">
        <f>D38+D39+D40+D41+D42+D43+D44+D45</f>
        <v>18293857</v>
      </c>
      <c r="E37" s="25">
        <f>E38+E39+E40+E41+E42+E43+E44+E45</f>
        <v>2984498</v>
      </c>
      <c r="F37" s="25">
        <f t="shared" si="0"/>
        <v>15309359</v>
      </c>
      <c r="G37" s="65">
        <f>G38+G39+G40+G41+G42+G43+G44+G45</f>
        <v>15155424</v>
      </c>
      <c r="H37" s="7"/>
      <c r="I37" s="7"/>
      <c r="J37" s="7"/>
      <c r="K37" s="7"/>
      <c r="L37" s="7"/>
      <c r="M37" s="7"/>
      <c r="N37" s="7"/>
    </row>
    <row r="38" spans="1:14" x14ac:dyDescent="0.3">
      <c r="A38" s="27" t="s">
        <v>196</v>
      </c>
      <c r="B38" s="13" t="s">
        <v>37</v>
      </c>
      <c r="C38" s="28" t="s">
        <v>38</v>
      </c>
      <c r="D38" s="45">
        <v>788483</v>
      </c>
      <c r="E38" s="45"/>
      <c r="F38" s="46">
        <f t="shared" si="0"/>
        <v>788483</v>
      </c>
      <c r="G38" s="66">
        <v>788483</v>
      </c>
      <c r="H38" s="7"/>
      <c r="I38" s="7"/>
      <c r="J38" s="7"/>
      <c r="K38" s="7"/>
      <c r="L38" s="7"/>
      <c r="M38" s="7"/>
      <c r="N38" s="7"/>
    </row>
    <row r="39" spans="1:14" x14ac:dyDescent="0.3">
      <c r="A39" s="27" t="s">
        <v>39</v>
      </c>
      <c r="B39" s="13" t="s">
        <v>40</v>
      </c>
      <c r="C39" s="28" t="s">
        <v>41</v>
      </c>
      <c r="D39" s="45"/>
      <c r="E39" s="45"/>
      <c r="F39" s="46">
        <f t="shared" si="0"/>
        <v>0</v>
      </c>
      <c r="G39" s="66">
        <v>0</v>
      </c>
      <c r="H39" s="7"/>
      <c r="I39" s="7"/>
      <c r="J39" s="7"/>
      <c r="K39" s="7"/>
      <c r="L39" s="7"/>
      <c r="M39" s="7"/>
      <c r="N39" s="7"/>
    </row>
    <row r="40" spans="1:14" x14ac:dyDescent="0.3">
      <c r="A40" s="27" t="s">
        <v>197</v>
      </c>
      <c r="B40" s="12" t="s">
        <v>198</v>
      </c>
      <c r="C40" s="28" t="s">
        <v>42</v>
      </c>
      <c r="D40" s="124">
        <v>788006</v>
      </c>
      <c r="E40" s="124">
        <v>86940</v>
      </c>
      <c r="F40" s="46">
        <f t="shared" ref="F40:F55" si="1">D40-E40</f>
        <v>701066</v>
      </c>
      <c r="G40" s="66">
        <v>703627</v>
      </c>
      <c r="H40" s="7"/>
      <c r="I40" s="7"/>
      <c r="J40" s="7"/>
      <c r="K40" s="7"/>
      <c r="L40" s="7"/>
      <c r="M40" s="7"/>
      <c r="N40" s="7"/>
    </row>
    <row r="41" spans="1:14" x14ac:dyDescent="0.3">
      <c r="A41" s="27" t="s">
        <v>199</v>
      </c>
      <c r="B41" s="12" t="s">
        <v>200</v>
      </c>
      <c r="C41" s="28" t="s">
        <v>43</v>
      </c>
      <c r="D41" s="124">
        <v>3859632</v>
      </c>
      <c r="E41" s="124">
        <v>2318235</v>
      </c>
      <c r="F41" s="46">
        <f t="shared" si="1"/>
        <v>1541397</v>
      </c>
      <c r="G41" s="66">
        <v>1588407</v>
      </c>
      <c r="H41" s="7"/>
      <c r="I41" s="7"/>
      <c r="J41" s="7"/>
      <c r="K41" s="7"/>
      <c r="L41" s="7"/>
      <c r="M41" s="7"/>
      <c r="N41" s="7"/>
    </row>
    <row r="42" spans="1:14" x14ac:dyDescent="0.3">
      <c r="A42" s="27" t="s">
        <v>201</v>
      </c>
      <c r="B42" s="12" t="s">
        <v>202</v>
      </c>
      <c r="C42" s="28" t="s">
        <v>44</v>
      </c>
      <c r="D42" s="124">
        <v>8536028</v>
      </c>
      <c r="E42" s="124">
        <v>579323</v>
      </c>
      <c r="F42" s="46">
        <f t="shared" si="1"/>
        <v>7956705</v>
      </c>
      <c r="G42" s="66">
        <v>7982659</v>
      </c>
      <c r="H42" s="7"/>
      <c r="I42" s="7"/>
      <c r="J42" s="7"/>
      <c r="K42" s="7"/>
      <c r="L42" s="7"/>
      <c r="M42" s="7"/>
      <c r="N42" s="7"/>
    </row>
    <row r="43" spans="1:14" ht="21.6" x14ac:dyDescent="0.3">
      <c r="A43" s="27" t="s">
        <v>45</v>
      </c>
      <c r="B43" s="13" t="s">
        <v>46</v>
      </c>
      <c r="C43" s="28" t="s">
        <v>47</v>
      </c>
      <c r="D43" s="45"/>
      <c r="E43" s="45"/>
      <c r="F43" s="46">
        <f t="shared" si="1"/>
        <v>0</v>
      </c>
      <c r="G43" s="66">
        <v>0</v>
      </c>
      <c r="H43" s="7"/>
      <c r="I43" s="7"/>
      <c r="J43" s="7"/>
      <c r="K43" s="7"/>
      <c r="L43" s="7"/>
      <c r="M43" s="7"/>
      <c r="N43" s="7"/>
    </row>
    <row r="44" spans="1:14" x14ac:dyDescent="0.3">
      <c r="A44" s="27" t="s">
        <v>203</v>
      </c>
      <c r="B44" s="12" t="s">
        <v>204</v>
      </c>
      <c r="C44" s="28" t="s">
        <v>48</v>
      </c>
      <c r="D44" s="45"/>
      <c r="E44" s="45"/>
      <c r="F44" s="46">
        <f t="shared" si="1"/>
        <v>0</v>
      </c>
      <c r="G44" s="66">
        <v>0</v>
      </c>
      <c r="H44" s="7"/>
      <c r="I44" s="7"/>
      <c r="J44" s="7"/>
      <c r="K44" s="7"/>
      <c r="L44" s="7"/>
      <c r="M44" s="7"/>
      <c r="N44" s="7"/>
    </row>
    <row r="45" spans="1:14" ht="31.8" x14ac:dyDescent="0.3">
      <c r="A45" s="27" t="s">
        <v>205</v>
      </c>
      <c r="B45" s="12" t="s">
        <v>206</v>
      </c>
      <c r="C45" s="28" t="s">
        <v>49</v>
      </c>
      <c r="D45" s="45">
        <v>4321708</v>
      </c>
      <c r="E45" s="45"/>
      <c r="F45" s="46">
        <f t="shared" si="1"/>
        <v>4321708</v>
      </c>
      <c r="G45" s="66">
        <v>4092248</v>
      </c>
      <c r="H45" s="7"/>
      <c r="I45" s="7"/>
      <c r="J45" s="7"/>
      <c r="K45" s="7"/>
      <c r="L45" s="7"/>
      <c r="M45" s="7"/>
      <c r="N45" s="7"/>
    </row>
    <row r="46" spans="1:14" ht="21.6" x14ac:dyDescent="0.3">
      <c r="A46" s="29" t="s">
        <v>50</v>
      </c>
      <c r="B46" s="24" t="s">
        <v>207</v>
      </c>
      <c r="C46" s="26" t="s">
        <v>51</v>
      </c>
      <c r="D46" s="25">
        <f>D47+D48+D49+D50+D51+D52+D53+D54+D55</f>
        <v>3458119</v>
      </c>
      <c r="E46" s="25">
        <f>E47+E48+E49+E50+E51+E52+E53+E54+E55</f>
        <v>0</v>
      </c>
      <c r="F46" s="47">
        <f t="shared" si="1"/>
        <v>3458119</v>
      </c>
      <c r="G46" s="65">
        <f>G47+G48+G49+G50+G51+G52+G53+G54+G55</f>
        <v>2866004</v>
      </c>
      <c r="H46" s="7"/>
      <c r="I46" s="7"/>
      <c r="J46" s="7"/>
      <c r="K46" s="7"/>
      <c r="L46" s="7"/>
      <c r="M46" s="7"/>
      <c r="N46" s="7"/>
    </row>
    <row r="47" spans="1:14" x14ac:dyDescent="0.3">
      <c r="A47" s="30" t="s">
        <v>52</v>
      </c>
      <c r="B47" s="13" t="s">
        <v>53</v>
      </c>
      <c r="C47" s="28" t="s">
        <v>54</v>
      </c>
      <c r="D47" s="45"/>
      <c r="E47" s="45"/>
      <c r="F47" s="46">
        <f t="shared" si="1"/>
        <v>0</v>
      </c>
      <c r="G47" s="66">
        <v>0</v>
      </c>
      <c r="H47" s="7"/>
      <c r="I47" s="7"/>
      <c r="J47" s="7"/>
      <c r="K47" s="7"/>
      <c r="L47" s="7"/>
      <c r="M47" s="7"/>
      <c r="N47" s="7"/>
    </row>
    <row r="48" spans="1:14" ht="21.6" x14ac:dyDescent="0.3">
      <c r="A48" s="27" t="s">
        <v>55</v>
      </c>
      <c r="B48" s="13" t="s">
        <v>56</v>
      </c>
      <c r="C48" s="28" t="s">
        <v>57</v>
      </c>
      <c r="D48" s="45"/>
      <c r="E48" s="45"/>
      <c r="F48" s="46">
        <f t="shared" si="1"/>
        <v>0</v>
      </c>
      <c r="G48" s="66">
        <v>0</v>
      </c>
      <c r="H48" s="7"/>
      <c r="I48" s="7"/>
      <c r="J48" s="7"/>
      <c r="K48" s="7"/>
      <c r="L48" s="7"/>
      <c r="M48" s="7"/>
      <c r="N48" s="7"/>
    </row>
    <row r="49" spans="1:14" x14ac:dyDescent="0.3">
      <c r="A49" s="27" t="s">
        <v>58</v>
      </c>
      <c r="B49" s="13" t="s">
        <v>59</v>
      </c>
      <c r="C49" s="28" t="s">
        <v>60</v>
      </c>
      <c r="D49" s="45">
        <v>835577</v>
      </c>
      <c r="E49" s="45"/>
      <c r="F49" s="46">
        <f t="shared" si="1"/>
        <v>835577</v>
      </c>
      <c r="G49" s="66">
        <v>1037214</v>
      </c>
      <c r="H49" s="7"/>
      <c r="I49" s="7"/>
      <c r="J49" s="7"/>
      <c r="K49" s="7"/>
      <c r="L49" s="7"/>
      <c r="M49" s="7"/>
      <c r="N49" s="7"/>
    </row>
    <row r="50" spans="1:14" ht="31.8" x14ac:dyDescent="0.3">
      <c r="A50" s="27" t="s">
        <v>61</v>
      </c>
      <c r="B50" s="13" t="s">
        <v>62</v>
      </c>
      <c r="C50" s="28" t="s">
        <v>63</v>
      </c>
      <c r="D50" s="45"/>
      <c r="E50" s="45"/>
      <c r="F50" s="46">
        <f t="shared" si="1"/>
        <v>0</v>
      </c>
      <c r="G50" s="66">
        <v>0</v>
      </c>
      <c r="H50" s="7"/>
      <c r="I50" s="7"/>
      <c r="J50" s="7"/>
      <c r="K50" s="7"/>
      <c r="L50" s="7"/>
      <c r="M50" s="7"/>
      <c r="N50" s="7"/>
    </row>
    <row r="51" spans="1:14" x14ac:dyDescent="0.3">
      <c r="A51" s="27" t="s">
        <v>64</v>
      </c>
      <c r="B51" s="13" t="s">
        <v>65</v>
      </c>
      <c r="C51" s="28" t="s">
        <v>66</v>
      </c>
      <c r="D51" s="45">
        <v>1100000</v>
      </c>
      <c r="E51" s="45"/>
      <c r="F51" s="46">
        <f t="shared" si="1"/>
        <v>1100000</v>
      </c>
      <c r="G51" s="66">
        <v>400000</v>
      </c>
      <c r="H51" s="7"/>
      <c r="I51" s="7"/>
      <c r="J51" s="7"/>
      <c r="K51" s="7"/>
      <c r="L51" s="7"/>
      <c r="M51" s="7"/>
      <c r="N51" s="7"/>
    </row>
    <row r="52" spans="1:14" ht="21.6" x14ac:dyDescent="0.3">
      <c r="A52" s="27" t="s">
        <v>67</v>
      </c>
      <c r="B52" s="13" t="s">
        <v>68</v>
      </c>
      <c r="C52" s="28" t="s">
        <v>69</v>
      </c>
      <c r="D52" s="45"/>
      <c r="E52" s="45"/>
      <c r="F52" s="46">
        <f t="shared" si="1"/>
        <v>0</v>
      </c>
      <c r="G52" s="66">
        <v>0</v>
      </c>
      <c r="H52" s="7"/>
      <c r="I52" s="7"/>
      <c r="J52" s="7"/>
      <c r="K52" s="7"/>
      <c r="L52" s="7"/>
      <c r="M52" s="7"/>
      <c r="N52" s="7"/>
    </row>
    <row r="53" spans="1:14" ht="21.6" x14ac:dyDescent="0.3">
      <c r="A53" s="27" t="s">
        <v>70</v>
      </c>
      <c r="B53" s="13" t="s">
        <v>71</v>
      </c>
      <c r="C53" s="28" t="s">
        <v>72</v>
      </c>
      <c r="D53" s="45"/>
      <c r="E53" s="45"/>
      <c r="F53" s="46">
        <f t="shared" si="1"/>
        <v>0</v>
      </c>
      <c r="G53" s="66">
        <v>0</v>
      </c>
      <c r="H53" s="7"/>
      <c r="I53" s="7"/>
      <c r="J53" s="7"/>
      <c r="K53" s="7"/>
      <c r="L53" s="7"/>
      <c r="M53" s="7"/>
      <c r="N53" s="7"/>
    </row>
    <row r="54" spans="1:14" ht="21.6" x14ac:dyDescent="0.3">
      <c r="A54" s="27" t="s">
        <v>73</v>
      </c>
      <c r="B54" s="13" t="s">
        <v>74</v>
      </c>
      <c r="C54" s="28" t="s">
        <v>75</v>
      </c>
      <c r="D54" s="45"/>
      <c r="E54" s="45"/>
      <c r="F54" s="46">
        <f t="shared" si="1"/>
        <v>0</v>
      </c>
      <c r="G54" s="66">
        <v>0</v>
      </c>
      <c r="H54" s="7"/>
      <c r="I54" s="7"/>
      <c r="J54" s="7"/>
      <c r="K54" s="7"/>
      <c r="L54" s="7"/>
      <c r="M54" s="7"/>
      <c r="N54" s="7"/>
    </row>
    <row r="55" spans="1:14" x14ac:dyDescent="0.3">
      <c r="A55" s="27" t="s">
        <v>76</v>
      </c>
      <c r="B55" s="13" t="s">
        <v>77</v>
      </c>
      <c r="C55" s="28" t="s">
        <v>78</v>
      </c>
      <c r="D55" s="45">
        <v>1522542</v>
      </c>
      <c r="E55" s="45"/>
      <c r="F55" s="46">
        <f t="shared" si="1"/>
        <v>1522542</v>
      </c>
      <c r="G55" s="66">
        <v>1428790</v>
      </c>
      <c r="H55" s="7"/>
      <c r="I55" s="7"/>
      <c r="J55" s="7"/>
      <c r="K55" s="7"/>
      <c r="L55" s="7"/>
      <c r="M55" s="7"/>
      <c r="N55" s="7"/>
    </row>
    <row r="56" spans="1:14" x14ac:dyDescent="0.3">
      <c r="A56" s="27" t="s">
        <v>79</v>
      </c>
      <c r="B56" s="24" t="s">
        <v>80</v>
      </c>
      <c r="C56" s="31" t="s">
        <v>81</v>
      </c>
      <c r="D56" s="45"/>
      <c r="E56" s="45"/>
      <c r="F56" s="46">
        <f>D56-E56</f>
        <v>0</v>
      </c>
      <c r="G56" s="66">
        <v>0</v>
      </c>
      <c r="H56" s="7"/>
      <c r="I56" s="7"/>
      <c r="J56" s="7"/>
      <c r="K56" s="7"/>
      <c r="L56" s="7"/>
      <c r="M56" s="7"/>
      <c r="N56" s="7"/>
    </row>
    <row r="57" spans="1:14" x14ac:dyDescent="0.3">
      <c r="A57" s="27" t="s">
        <v>82</v>
      </c>
      <c r="B57" s="32" t="s">
        <v>208</v>
      </c>
      <c r="C57" s="26" t="s">
        <v>83</v>
      </c>
      <c r="D57" s="48"/>
      <c r="E57" s="48"/>
      <c r="F57" s="47">
        <f t="shared" ref="F57:F95" si="2">D57-E57</f>
        <v>0</v>
      </c>
      <c r="G57" s="67">
        <v>0</v>
      </c>
      <c r="H57" s="7"/>
      <c r="I57" s="7"/>
      <c r="J57" s="7"/>
      <c r="K57" s="7"/>
      <c r="L57" s="7"/>
      <c r="M57" s="7"/>
      <c r="N57" s="7"/>
    </row>
    <row r="58" spans="1:14" x14ac:dyDescent="0.3">
      <c r="A58" s="23"/>
      <c r="B58" s="24" t="s">
        <v>209</v>
      </c>
      <c r="C58" s="26" t="s">
        <v>84</v>
      </c>
      <c r="D58" s="25">
        <f>D59+D64+D90+D91</f>
        <v>20573204</v>
      </c>
      <c r="E58" s="25">
        <f>E59+E64+E90+E91</f>
        <v>1596486</v>
      </c>
      <c r="F58" s="47">
        <f t="shared" si="2"/>
        <v>18976718</v>
      </c>
      <c r="G58" s="65">
        <f>G59+G64+G90+G91</f>
        <v>18921986</v>
      </c>
      <c r="H58" s="7"/>
      <c r="I58" s="7"/>
      <c r="J58" s="7"/>
      <c r="K58" s="7"/>
      <c r="L58" s="7"/>
      <c r="M58" s="7"/>
      <c r="N58" s="7"/>
    </row>
    <row r="59" spans="1:14" ht="42" x14ac:dyDescent="0.3">
      <c r="A59" s="23" t="s">
        <v>85</v>
      </c>
      <c r="B59" s="24" t="s">
        <v>210</v>
      </c>
      <c r="C59" s="26" t="s">
        <v>86</v>
      </c>
      <c r="D59" s="25">
        <f>D60+D61+D62+D63</f>
        <v>235290</v>
      </c>
      <c r="E59" s="25">
        <f>E60+E61+E62+E63</f>
        <v>148630</v>
      </c>
      <c r="F59" s="25">
        <f t="shared" si="2"/>
        <v>86660</v>
      </c>
      <c r="G59" s="65">
        <f>G60+G61+G62+G63</f>
        <v>55670</v>
      </c>
      <c r="H59" s="7"/>
      <c r="I59" s="7"/>
      <c r="J59" s="7"/>
      <c r="K59" s="7"/>
      <c r="L59" s="7"/>
      <c r="M59" s="7"/>
      <c r="N59" s="7"/>
    </row>
    <row r="60" spans="1:14" x14ac:dyDescent="0.3">
      <c r="A60" s="27" t="s">
        <v>87</v>
      </c>
      <c r="B60" s="13" t="s">
        <v>88</v>
      </c>
      <c r="C60" s="28" t="s">
        <v>89</v>
      </c>
      <c r="D60" s="45">
        <v>7115</v>
      </c>
      <c r="E60" s="45"/>
      <c r="F60" s="46">
        <f t="shared" si="2"/>
        <v>7115</v>
      </c>
      <c r="G60" s="123">
        <v>2959</v>
      </c>
      <c r="H60" s="7"/>
      <c r="I60" s="7"/>
      <c r="J60" s="7"/>
      <c r="K60" s="7"/>
      <c r="L60" s="7"/>
      <c r="M60" s="7"/>
      <c r="N60" s="7"/>
    </row>
    <row r="61" spans="1:14" ht="21.6" x14ac:dyDescent="0.3">
      <c r="A61" s="27" t="s">
        <v>90</v>
      </c>
      <c r="B61" s="13" t="s">
        <v>91</v>
      </c>
      <c r="C61" s="28" t="s">
        <v>92</v>
      </c>
      <c r="D61" s="45"/>
      <c r="E61" s="45"/>
      <c r="F61" s="46">
        <f t="shared" si="2"/>
        <v>0</v>
      </c>
      <c r="G61" s="66">
        <v>0</v>
      </c>
      <c r="H61" s="7"/>
      <c r="I61" s="7"/>
      <c r="J61" s="7"/>
      <c r="K61" s="7"/>
      <c r="L61" s="7"/>
      <c r="M61" s="7"/>
      <c r="N61" s="7"/>
    </row>
    <row r="62" spans="1:14" ht="21.6" x14ac:dyDescent="0.3">
      <c r="A62" s="27" t="s">
        <v>93</v>
      </c>
      <c r="B62" s="13" t="s">
        <v>211</v>
      </c>
      <c r="C62" s="28" t="s">
        <v>94</v>
      </c>
      <c r="D62" s="45"/>
      <c r="E62" s="45"/>
      <c r="F62" s="46">
        <f t="shared" si="2"/>
        <v>0</v>
      </c>
      <c r="G62" s="66">
        <v>0</v>
      </c>
      <c r="H62" s="7"/>
      <c r="I62" s="7"/>
      <c r="J62" s="7"/>
      <c r="K62" s="7"/>
      <c r="L62" s="7"/>
      <c r="M62" s="7"/>
      <c r="N62" s="7"/>
    </row>
    <row r="63" spans="1:14" x14ac:dyDescent="0.3">
      <c r="A63" s="27" t="s">
        <v>95</v>
      </c>
      <c r="B63" s="13" t="s">
        <v>96</v>
      </c>
      <c r="C63" s="28" t="s">
        <v>97</v>
      </c>
      <c r="D63" s="45">
        <v>228175</v>
      </c>
      <c r="E63" s="45">
        <v>148630</v>
      </c>
      <c r="F63" s="46">
        <f t="shared" si="2"/>
        <v>79545</v>
      </c>
      <c r="G63" s="66">
        <v>52711</v>
      </c>
      <c r="H63" s="7"/>
      <c r="I63" s="7"/>
      <c r="J63" s="7"/>
      <c r="K63" s="7"/>
      <c r="L63" s="7"/>
      <c r="M63" s="7"/>
      <c r="N63" s="7"/>
    </row>
    <row r="64" spans="1:14" ht="31.8" x14ac:dyDescent="0.3">
      <c r="A64" s="27" t="s">
        <v>98</v>
      </c>
      <c r="B64" s="24" t="s">
        <v>212</v>
      </c>
      <c r="C64" s="26" t="s">
        <v>99</v>
      </c>
      <c r="D64" s="25">
        <f>D65+D74+D75+D76+D86+D89</f>
        <v>15984501</v>
      </c>
      <c r="E64" s="25">
        <f>E65+E74+E75+E76+E86+E89</f>
        <v>1447856</v>
      </c>
      <c r="F64" s="25">
        <f t="shared" si="2"/>
        <v>14536645</v>
      </c>
      <c r="G64" s="65">
        <f>G65+G74+G75+G76+G86+G89</f>
        <v>14754560</v>
      </c>
      <c r="H64" s="7"/>
      <c r="I64" s="7"/>
      <c r="J64" s="7"/>
      <c r="K64" s="7"/>
      <c r="L64" s="7"/>
      <c r="M64" s="7"/>
      <c r="N64" s="7"/>
    </row>
    <row r="65" spans="1:14" ht="21.6" x14ac:dyDescent="0.3">
      <c r="A65" s="30" t="s">
        <v>100</v>
      </c>
      <c r="B65" s="13" t="s">
        <v>213</v>
      </c>
      <c r="C65" s="28" t="s">
        <v>101</v>
      </c>
      <c r="D65" s="49">
        <f>D66+D67+D68+D69+D70+D71+D72+D73</f>
        <v>2351709</v>
      </c>
      <c r="E65" s="49">
        <f>E66+E67+E68+E69+E70+E71+E72+E73</f>
        <v>783260</v>
      </c>
      <c r="F65" s="49">
        <f t="shared" si="2"/>
        <v>1568449</v>
      </c>
      <c r="G65" s="68">
        <f>G66+G67+G68+G69+G70+G71+G72+G73</f>
        <v>1952735</v>
      </c>
      <c r="H65" s="7"/>
      <c r="I65" s="7"/>
      <c r="J65" s="7"/>
      <c r="K65" s="7"/>
      <c r="L65" s="7"/>
      <c r="M65" s="7"/>
      <c r="N65" s="7"/>
    </row>
    <row r="66" spans="1:14" ht="21.6" x14ac:dyDescent="0.3">
      <c r="A66" s="27" t="s">
        <v>102</v>
      </c>
      <c r="B66" s="13" t="s">
        <v>103</v>
      </c>
      <c r="C66" s="28" t="s">
        <v>104</v>
      </c>
      <c r="D66" s="45"/>
      <c r="E66" s="45"/>
      <c r="F66" s="46">
        <f t="shared" si="2"/>
        <v>0</v>
      </c>
      <c r="G66" s="66">
        <v>0</v>
      </c>
      <c r="H66" s="7"/>
      <c r="I66" s="7"/>
      <c r="J66" s="7"/>
      <c r="K66" s="7"/>
      <c r="L66" s="7"/>
      <c r="M66" s="7"/>
      <c r="N66" s="7"/>
    </row>
    <row r="67" spans="1:14" ht="21.6" x14ac:dyDescent="0.3">
      <c r="A67" s="27" t="s">
        <v>105</v>
      </c>
      <c r="B67" s="13" t="s">
        <v>106</v>
      </c>
      <c r="C67" s="28" t="s">
        <v>107</v>
      </c>
      <c r="D67" s="125">
        <v>2166811</v>
      </c>
      <c r="E67" s="125">
        <v>746096</v>
      </c>
      <c r="F67" s="46">
        <f t="shared" si="2"/>
        <v>1420715</v>
      </c>
      <c r="G67" s="66">
        <v>1136847</v>
      </c>
      <c r="H67" s="7"/>
      <c r="I67" s="7"/>
      <c r="J67" s="7"/>
      <c r="K67" s="7"/>
      <c r="L67" s="7"/>
      <c r="M67" s="7"/>
      <c r="N67" s="7"/>
    </row>
    <row r="68" spans="1:14" ht="31.8" x14ac:dyDescent="0.3">
      <c r="A68" s="27" t="s">
        <v>108</v>
      </c>
      <c r="B68" s="13" t="s">
        <v>109</v>
      </c>
      <c r="C68" s="28" t="s">
        <v>110</v>
      </c>
      <c r="D68" s="124">
        <v>120851</v>
      </c>
      <c r="E68" s="124"/>
      <c r="F68" s="46">
        <f t="shared" si="2"/>
        <v>120851</v>
      </c>
      <c r="G68" s="66">
        <v>36373</v>
      </c>
      <c r="H68" s="7"/>
      <c r="I68" s="7"/>
      <c r="J68" s="7"/>
      <c r="K68" s="7"/>
      <c r="L68" s="7"/>
      <c r="M68" s="7"/>
      <c r="N68" s="7"/>
    </row>
    <row r="69" spans="1:14" ht="31.8" x14ac:dyDescent="0.3">
      <c r="A69" s="27" t="s">
        <v>111</v>
      </c>
      <c r="B69" s="13" t="s">
        <v>112</v>
      </c>
      <c r="C69" s="28" t="s">
        <v>113</v>
      </c>
      <c r="D69" s="45"/>
      <c r="E69" s="45"/>
      <c r="F69" s="50">
        <f t="shared" si="2"/>
        <v>0</v>
      </c>
      <c r="G69" s="66">
        <v>0</v>
      </c>
      <c r="H69" s="7"/>
      <c r="I69" s="7"/>
      <c r="J69" s="7"/>
      <c r="K69" s="7"/>
      <c r="L69" s="7"/>
      <c r="M69" s="7"/>
      <c r="N69" s="7"/>
    </row>
    <row r="70" spans="1:14" ht="21.6" x14ac:dyDescent="0.3">
      <c r="A70" s="27" t="s">
        <v>114</v>
      </c>
      <c r="B70" s="13" t="s">
        <v>115</v>
      </c>
      <c r="C70" s="28" t="s">
        <v>116</v>
      </c>
      <c r="D70" s="124">
        <v>3420</v>
      </c>
      <c r="E70" s="124"/>
      <c r="F70" s="46">
        <f t="shared" si="2"/>
        <v>3420</v>
      </c>
      <c r="G70" s="66">
        <v>757472</v>
      </c>
      <c r="H70" s="7"/>
      <c r="I70" s="7"/>
      <c r="J70" s="7"/>
      <c r="K70" s="7"/>
      <c r="L70" s="7"/>
      <c r="M70" s="7"/>
      <c r="N70" s="7"/>
    </row>
    <row r="71" spans="1:14" ht="21.6" x14ac:dyDescent="0.3">
      <c r="A71" s="27" t="s">
        <v>117</v>
      </c>
      <c r="B71" s="13" t="s">
        <v>118</v>
      </c>
      <c r="C71" s="28" t="s">
        <v>119</v>
      </c>
      <c r="D71" s="124"/>
      <c r="E71" s="124"/>
      <c r="F71" s="46">
        <f t="shared" si="2"/>
        <v>0</v>
      </c>
      <c r="G71" s="66">
        <v>0</v>
      </c>
      <c r="H71" s="7"/>
      <c r="I71" s="7"/>
      <c r="J71" s="7"/>
      <c r="K71" s="7"/>
      <c r="L71" s="7"/>
      <c r="M71" s="7"/>
      <c r="N71" s="7"/>
    </row>
    <row r="72" spans="1:14" x14ac:dyDescent="0.3">
      <c r="A72" s="27" t="s">
        <v>120</v>
      </c>
      <c r="B72" s="13" t="s">
        <v>121</v>
      </c>
      <c r="C72" s="28" t="s">
        <v>122</v>
      </c>
      <c r="D72" s="124">
        <v>60627</v>
      </c>
      <c r="E72" s="124">
        <v>37164</v>
      </c>
      <c r="F72" s="46">
        <f t="shared" si="2"/>
        <v>23463</v>
      </c>
      <c r="G72" s="66">
        <v>22043</v>
      </c>
      <c r="H72" s="7"/>
      <c r="I72" s="7"/>
      <c r="J72" s="7"/>
      <c r="K72" s="7"/>
      <c r="L72" s="7"/>
      <c r="M72" s="7"/>
      <c r="N72" s="7"/>
    </row>
    <row r="73" spans="1:14" ht="21.6" x14ac:dyDescent="0.3">
      <c r="A73" s="27" t="s">
        <v>123</v>
      </c>
      <c r="B73" s="13" t="s">
        <v>214</v>
      </c>
      <c r="C73" s="28" t="s">
        <v>124</v>
      </c>
      <c r="D73" s="45"/>
      <c r="E73" s="45"/>
      <c r="F73" s="46">
        <f t="shared" si="2"/>
        <v>0</v>
      </c>
      <c r="G73" s="66">
        <v>0</v>
      </c>
      <c r="H73" s="7"/>
      <c r="I73" s="7"/>
      <c r="J73" s="7"/>
      <c r="K73" s="7"/>
      <c r="L73" s="7"/>
      <c r="M73" s="7"/>
      <c r="N73" s="7"/>
    </row>
    <row r="74" spans="1:14" x14ac:dyDescent="0.3">
      <c r="A74" s="27" t="s">
        <v>125</v>
      </c>
      <c r="B74" s="13" t="s">
        <v>126</v>
      </c>
      <c r="C74" s="28" t="s">
        <v>127</v>
      </c>
      <c r="D74" s="45">
        <v>881757</v>
      </c>
      <c r="E74" s="45">
        <v>75845</v>
      </c>
      <c r="F74" s="46">
        <f t="shared" si="2"/>
        <v>805912</v>
      </c>
      <c r="G74" s="66">
        <v>807264</v>
      </c>
      <c r="H74" s="7"/>
      <c r="I74" s="7"/>
      <c r="J74" s="7"/>
      <c r="K74" s="7"/>
      <c r="L74" s="7"/>
      <c r="M74" s="7"/>
      <c r="N74" s="7"/>
    </row>
    <row r="75" spans="1:14" x14ac:dyDescent="0.3">
      <c r="A75" s="27" t="s">
        <v>128</v>
      </c>
      <c r="B75" s="13" t="s">
        <v>129</v>
      </c>
      <c r="C75" s="28" t="s">
        <v>130</v>
      </c>
      <c r="D75" s="45">
        <v>541648</v>
      </c>
      <c r="E75" s="45">
        <v>23494</v>
      </c>
      <c r="F75" s="46">
        <f t="shared" si="2"/>
        <v>518154</v>
      </c>
      <c r="G75" s="66">
        <v>516201</v>
      </c>
      <c r="H75" s="7"/>
      <c r="I75" s="7"/>
      <c r="J75" s="7"/>
      <c r="K75" s="7"/>
      <c r="L75" s="7"/>
      <c r="M75" s="7"/>
      <c r="N75" s="7"/>
    </row>
    <row r="76" spans="1:14" ht="21.6" x14ac:dyDescent="0.3">
      <c r="A76" s="27" t="s">
        <v>131</v>
      </c>
      <c r="B76" s="13" t="s">
        <v>215</v>
      </c>
      <c r="C76" s="28" t="s">
        <v>132</v>
      </c>
      <c r="D76" s="49">
        <f>D77+D78+D79+D80+D81+D82+D83+D84+D85</f>
        <v>10122128</v>
      </c>
      <c r="E76" s="49">
        <f>E77+E78+E79+E80+E81+E82+E83+E84+E85</f>
        <v>558227</v>
      </c>
      <c r="F76" s="49">
        <f t="shared" si="2"/>
        <v>9563901</v>
      </c>
      <c r="G76" s="68">
        <f>G77+G78+G79+G80+G81+G82+G83+G84+G85</f>
        <v>9602437</v>
      </c>
      <c r="H76" s="7"/>
      <c r="I76" s="7"/>
      <c r="J76" s="7"/>
      <c r="K76" s="7"/>
      <c r="L76" s="7"/>
      <c r="M76" s="7"/>
      <c r="N76" s="7"/>
    </row>
    <row r="77" spans="1:14" ht="21.6" x14ac:dyDescent="0.3">
      <c r="A77" s="27" t="s">
        <v>133</v>
      </c>
      <c r="B77" s="13" t="s">
        <v>134</v>
      </c>
      <c r="C77" s="28" t="s">
        <v>135</v>
      </c>
      <c r="D77" s="45"/>
      <c r="E77" s="45"/>
      <c r="F77" s="46">
        <f t="shared" si="2"/>
        <v>0</v>
      </c>
      <c r="G77" s="66">
        <v>0</v>
      </c>
      <c r="H77" s="7"/>
      <c r="I77" s="7"/>
      <c r="J77" s="7"/>
      <c r="K77" s="7"/>
      <c r="L77" s="7"/>
      <c r="M77" s="7"/>
      <c r="N77" s="7"/>
    </row>
    <row r="78" spans="1:14" ht="21.6" x14ac:dyDescent="0.3">
      <c r="A78" s="27" t="s">
        <v>136</v>
      </c>
      <c r="B78" s="13" t="s">
        <v>137</v>
      </c>
      <c r="C78" s="28" t="s">
        <v>138</v>
      </c>
      <c r="D78" s="45"/>
      <c r="E78" s="45"/>
      <c r="F78" s="46">
        <f t="shared" si="2"/>
        <v>0</v>
      </c>
      <c r="G78" s="66">
        <v>0</v>
      </c>
      <c r="H78" s="7"/>
      <c r="I78" s="7"/>
      <c r="J78" s="7"/>
      <c r="K78" s="7"/>
      <c r="L78" s="7"/>
      <c r="M78" s="7"/>
      <c r="N78" s="7"/>
    </row>
    <row r="79" spans="1:14" x14ac:dyDescent="0.3">
      <c r="A79" s="27" t="s">
        <v>139</v>
      </c>
      <c r="B79" s="13" t="s">
        <v>140</v>
      </c>
      <c r="C79" s="28" t="s">
        <v>141</v>
      </c>
      <c r="D79" s="45">
        <v>558660</v>
      </c>
      <c r="E79" s="45">
        <v>558227</v>
      </c>
      <c r="F79" s="46">
        <f t="shared" si="2"/>
        <v>433</v>
      </c>
      <c r="G79" s="66">
        <v>2587</v>
      </c>
      <c r="H79" s="7"/>
      <c r="I79" s="7"/>
      <c r="J79" s="7"/>
      <c r="K79" s="7"/>
      <c r="L79" s="7"/>
      <c r="M79" s="7"/>
      <c r="N79" s="7"/>
    </row>
    <row r="80" spans="1:14" ht="21.6" x14ac:dyDescent="0.3">
      <c r="A80" s="27" t="s">
        <v>142</v>
      </c>
      <c r="B80" s="13" t="s">
        <v>143</v>
      </c>
      <c r="C80" s="28" t="s">
        <v>144</v>
      </c>
      <c r="D80" s="45"/>
      <c r="E80" s="45"/>
      <c r="F80" s="46">
        <f t="shared" si="2"/>
        <v>0</v>
      </c>
      <c r="G80" s="66">
        <v>0</v>
      </c>
      <c r="H80" s="7"/>
      <c r="I80" s="7"/>
      <c r="J80" s="7"/>
      <c r="K80" s="7"/>
      <c r="L80" s="7"/>
      <c r="M80" s="7"/>
      <c r="N80" s="7"/>
    </row>
    <row r="81" spans="1:14" ht="21.6" x14ac:dyDescent="0.3">
      <c r="A81" s="27" t="s">
        <v>145</v>
      </c>
      <c r="B81" s="13" t="s">
        <v>146</v>
      </c>
      <c r="C81" s="28" t="s">
        <v>147</v>
      </c>
      <c r="D81" s="45"/>
      <c r="E81" s="45"/>
      <c r="F81" s="46">
        <f t="shared" si="2"/>
        <v>0</v>
      </c>
      <c r="G81" s="66">
        <v>0</v>
      </c>
      <c r="H81" s="7"/>
      <c r="I81" s="7"/>
      <c r="J81" s="7"/>
      <c r="K81" s="7"/>
      <c r="L81" s="7"/>
      <c r="M81" s="7"/>
      <c r="N81" s="7"/>
    </row>
    <row r="82" spans="1:14" ht="21.6" x14ac:dyDescent="0.3">
      <c r="A82" s="27" t="s">
        <v>148</v>
      </c>
      <c r="B82" s="13" t="s">
        <v>149</v>
      </c>
      <c r="C82" s="28" t="s">
        <v>150</v>
      </c>
      <c r="D82" s="45"/>
      <c r="E82" s="45"/>
      <c r="F82" s="46">
        <f t="shared" si="2"/>
        <v>0</v>
      </c>
      <c r="G82" s="66">
        <v>0</v>
      </c>
      <c r="H82" s="7"/>
      <c r="I82" s="7"/>
      <c r="J82" s="7"/>
      <c r="K82" s="7"/>
      <c r="L82" s="7"/>
      <c r="M82" s="7"/>
      <c r="N82" s="7"/>
    </row>
    <row r="83" spans="1:14" ht="21.6" x14ac:dyDescent="0.3">
      <c r="A83" s="27" t="s">
        <v>151</v>
      </c>
      <c r="B83" s="13" t="s">
        <v>152</v>
      </c>
      <c r="C83" s="28" t="s">
        <v>153</v>
      </c>
      <c r="D83" s="45">
        <v>9563468</v>
      </c>
      <c r="E83" s="45"/>
      <c r="F83" s="46">
        <f t="shared" si="2"/>
        <v>9563468</v>
      </c>
      <c r="G83" s="66">
        <v>9599850</v>
      </c>
      <c r="H83" s="7"/>
      <c r="I83" s="7"/>
      <c r="J83" s="7"/>
      <c r="K83" s="7"/>
      <c r="L83" s="7"/>
      <c r="M83" s="7"/>
      <c r="N83" s="7"/>
    </row>
    <row r="84" spans="1:14" x14ac:dyDescent="0.3">
      <c r="A84" s="27" t="s">
        <v>154</v>
      </c>
      <c r="B84" s="13" t="s">
        <v>155</v>
      </c>
      <c r="C84" s="28" t="s">
        <v>156</v>
      </c>
      <c r="D84" s="45"/>
      <c r="E84" s="45"/>
      <c r="F84" s="46">
        <f t="shared" si="2"/>
        <v>0</v>
      </c>
      <c r="G84" s="66">
        <v>0</v>
      </c>
      <c r="H84" s="7"/>
      <c r="I84" s="7"/>
      <c r="J84" s="7"/>
      <c r="K84" s="7"/>
      <c r="L84" s="7"/>
      <c r="M84" s="7"/>
      <c r="N84" s="7"/>
    </row>
    <row r="85" spans="1:14" x14ac:dyDescent="0.3">
      <c r="A85" s="27" t="s">
        <v>157</v>
      </c>
      <c r="B85" s="13" t="s">
        <v>158</v>
      </c>
      <c r="C85" s="28" t="s">
        <v>159</v>
      </c>
      <c r="D85" s="45"/>
      <c r="E85" s="45"/>
      <c r="F85" s="46">
        <f t="shared" si="2"/>
        <v>0</v>
      </c>
      <c r="G85" s="66">
        <v>0</v>
      </c>
      <c r="H85" s="7"/>
      <c r="I85" s="7"/>
      <c r="J85" s="7"/>
      <c r="K85" s="7"/>
      <c r="L85" s="7"/>
      <c r="M85" s="7"/>
      <c r="N85" s="7"/>
    </row>
    <row r="86" spans="1:14" x14ac:dyDescent="0.3">
      <c r="A86" s="27" t="s">
        <v>160</v>
      </c>
      <c r="B86" s="33" t="s">
        <v>216</v>
      </c>
      <c r="C86" s="34" t="s">
        <v>161</v>
      </c>
      <c r="D86" s="49">
        <f>D87+D88</f>
        <v>2087259</v>
      </c>
      <c r="E86" s="49">
        <f>E87+E88</f>
        <v>7030</v>
      </c>
      <c r="F86" s="49">
        <f t="shared" si="2"/>
        <v>2080229</v>
      </c>
      <c r="G86" s="68">
        <f>G87+G88</f>
        <v>1875923</v>
      </c>
      <c r="H86" s="7"/>
      <c r="I86" s="7"/>
      <c r="J86" s="7"/>
      <c r="K86" s="7"/>
      <c r="L86" s="7"/>
      <c r="M86" s="7"/>
      <c r="N86" s="7"/>
    </row>
    <row r="87" spans="1:14" ht="21.6" x14ac:dyDescent="0.3">
      <c r="A87" s="35" t="s">
        <v>162</v>
      </c>
      <c r="B87" s="13" t="s">
        <v>163</v>
      </c>
      <c r="C87" s="28" t="s">
        <v>164</v>
      </c>
      <c r="D87" s="45"/>
      <c r="E87" s="45"/>
      <c r="F87" s="46">
        <f t="shared" si="2"/>
        <v>0</v>
      </c>
      <c r="G87" s="66"/>
      <c r="H87" s="7"/>
      <c r="I87" s="7"/>
      <c r="J87" s="7"/>
      <c r="K87" s="7"/>
      <c r="L87" s="7"/>
      <c r="M87" s="7"/>
      <c r="N87" s="7"/>
    </row>
    <row r="88" spans="1:14" x14ac:dyDescent="0.3">
      <c r="A88" s="27" t="s">
        <v>165</v>
      </c>
      <c r="B88" s="13" t="s">
        <v>166</v>
      </c>
      <c r="C88" s="28" t="s">
        <v>167</v>
      </c>
      <c r="D88" s="45">
        <v>2087259</v>
      </c>
      <c r="E88" s="45">
        <v>7030</v>
      </c>
      <c r="F88" s="46">
        <f t="shared" si="2"/>
        <v>2080229</v>
      </c>
      <c r="G88" s="123">
        <v>1875923</v>
      </c>
      <c r="H88" s="7"/>
      <c r="I88" s="7"/>
      <c r="J88" s="7"/>
      <c r="K88" s="7"/>
      <c r="L88" s="7"/>
      <c r="M88" s="7"/>
      <c r="N88" s="7"/>
    </row>
    <row r="89" spans="1:14" x14ac:dyDescent="0.3">
      <c r="A89" s="27" t="s">
        <v>168</v>
      </c>
      <c r="B89" s="13" t="s">
        <v>169</v>
      </c>
      <c r="C89" s="28" t="s">
        <v>170</v>
      </c>
      <c r="D89" s="45"/>
      <c r="E89" s="45"/>
      <c r="F89" s="46">
        <f t="shared" si="2"/>
        <v>0</v>
      </c>
      <c r="G89" s="66">
        <v>0</v>
      </c>
      <c r="H89" s="7"/>
      <c r="I89" s="7"/>
      <c r="J89" s="7"/>
      <c r="K89" s="7"/>
      <c r="L89" s="7"/>
      <c r="M89" s="7"/>
      <c r="N89" s="7"/>
    </row>
    <row r="90" spans="1:14" ht="21.6" x14ac:dyDescent="0.3">
      <c r="A90" s="29" t="s">
        <v>171</v>
      </c>
      <c r="B90" s="24" t="s">
        <v>172</v>
      </c>
      <c r="C90" s="26" t="s">
        <v>173</v>
      </c>
      <c r="D90" s="48">
        <v>4353413</v>
      </c>
      <c r="E90" s="48"/>
      <c r="F90" s="47">
        <f t="shared" si="2"/>
        <v>4353413</v>
      </c>
      <c r="G90" s="67">
        <v>4111756</v>
      </c>
      <c r="H90" s="7"/>
      <c r="I90" s="7"/>
      <c r="J90" s="7"/>
      <c r="K90" s="7"/>
      <c r="L90" s="7"/>
      <c r="M90" s="7"/>
      <c r="N90" s="7"/>
    </row>
    <row r="91" spans="1:14" x14ac:dyDescent="0.3">
      <c r="A91" s="23" t="s">
        <v>174</v>
      </c>
      <c r="B91" s="24" t="s">
        <v>175</v>
      </c>
      <c r="C91" s="26" t="s">
        <v>176</v>
      </c>
      <c r="D91" s="48"/>
      <c r="E91" s="48"/>
      <c r="F91" s="47">
        <f t="shared" si="2"/>
        <v>0</v>
      </c>
      <c r="G91" s="67"/>
      <c r="H91" s="7"/>
      <c r="I91" s="7"/>
      <c r="J91" s="7"/>
      <c r="K91" s="7"/>
      <c r="L91" s="7"/>
      <c r="M91" s="7"/>
      <c r="N91" s="7"/>
    </row>
    <row r="92" spans="1:14" x14ac:dyDescent="0.3">
      <c r="A92" s="23" t="s">
        <v>177</v>
      </c>
      <c r="B92" s="24" t="s">
        <v>178</v>
      </c>
      <c r="C92" s="26" t="s">
        <v>179</v>
      </c>
      <c r="D92" s="48"/>
      <c r="E92" s="48"/>
      <c r="F92" s="47">
        <f t="shared" si="2"/>
        <v>0</v>
      </c>
      <c r="G92" s="67"/>
      <c r="H92" s="7"/>
      <c r="I92" s="7"/>
      <c r="J92" s="7"/>
      <c r="K92" s="7"/>
      <c r="L92" s="7"/>
      <c r="M92" s="7"/>
      <c r="N92" s="7"/>
    </row>
    <row r="93" spans="1:14" x14ac:dyDescent="0.3">
      <c r="A93" s="23"/>
      <c r="B93" s="24" t="s">
        <v>217</v>
      </c>
      <c r="C93" s="26" t="s">
        <v>180</v>
      </c>
      <c r="D93" s="25">
        <f>D29+D58+D92</f>
        <v>42596503</v>
      </c>
      <c r="E93" s="25">
        <f>E29+E58+E92</f>
        <v>4708117</v>
      </c>
      <c r="F93" s="25">
        <f t="shared" si="2"/>
        <v>37888386</v>
      </c>
      <c r="G93" s="65">
        <f>G29+G58+G92</f>
        <v>37086633</v>
      </c>
      <c r="H93" s="7"/>
      <c r="I93" s="7"/>
      <c r="J93" s="7"/>
      <c r="K93" s="7"/>
      <c r="L93" s="7"/>
      <c r="M93" s="7"/>
      <c r="N93" s="7"/>
    </row>
    <row r="94" spans="1:14" x14ac:dyDescent="0.3">
      <c r="A94" s="23" t="s">
        <v>181</v>
      </c>
      <c r="B94" s="24" t="s">
        <v>182</v>
      </c>
      <c r="C94" s="26" t="s">
        <v>183</v>
      </c>
      <c r="D94" s="48">
        <v>12578</v>
      </c>
      <c r="E94" s="48"/>
      <c r="F94" s="47">
        <f t="shared" si="2"/>
        <v>12578</v>
      </c>
      <c r="G94" s="67">
        <v>11287</v>
      </c>
      <c r="H94" s="7"/>
      <c r="I94" s="7"/>
      <c r="J94" s="7"/>
      <c r="K94" s="7"/>
      <c r="L94" s="7"/>
      <c r="M94" s="7"/>
      <c r="N94" s="7"/>
    </row>
    <row r="95" spans="1:14" x14ac:dyDescent="0.3">
      <c r="A95" s="23"/>
      <c r="B95" s="24" t="s">
        <v>218</v>
      </c>
      <c r="C95" s="26" t="s">
        <v>184</v>
      </c>
      <c r="D95" s="25">
        <f>D93+D94</f>
        <v>42609081</v>
      </c>
      <c r="E95" s="25">
        <f>E93+E94</f>
        <v>4708117</v>
      </c>
      <c r="F95" s="47">
        <f t="shared" si="2"/>
        <v>37900964</v>
      </c>
      <c r="G95" s="65">
        <f>G93+G94</f>
        <v>37097920</v>
      </c>
      <c r="H95" s="7"/>
      <c r="I95" s="7"/>
      <c r="J95" s="7"/>
      <c r="K95" s="7"/>
      <c r="L95" s="7"/>
      <c r="M95" s="7"/>
      <c r="N95" s="7"/>
    </row>
    <row r="96" spans="1:14" x14ac:dyDescent="0.3"/>
  </sheetData>
  <sheetProtection algorithmName="SHA-512" hashValue="RLn8zyzih0AQJIL8+EWkNIiSHn0wePZT4V5U0PE/oh1qGkGM+/1aZyHhxZ+MfnXmnLO+n95KckkYObhr72Kapg==" saltValue="yEOrcIOBS3/Bw+JQMt3TsQ==" spinCount="100000" sheet="1" objects="1" scenarios="1"/>
  <mergeCells count="26">
    <mergeCell ref="A24:G24"/>
    <mergeCell ref="A25:G25"/>
    <mergeCell ref="A26:A27"/>
    <mergeCell ref="B26:B27"/>
    <mergeCell ref="C26:C27"/>
    <mergeCell ref="D26:F26"/>
    <mergeCell ref="G26:G27"/>
    <mergeCell ref="A22:B22"/>
    <mergeCell ref="C22:G22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C21:G21"/>
    <mergeCell ref="A13:B13"/>
    <mergeCell ref="C13:G13"/>
    <mergeCell ref="A14:B14"/>
    <mergeCell ref="C14:G14"/>
    <mergeCell ref="A15:B15"/>
    <mergeCell ref="C15:G15"/>
  </mergeCells>
  <conditionalFormatting sqref="C15:G15">
    <cfRule type="expression" dxfId="0" priority="1">
      <formula>ISDate(C15)</formula>
    </cfRule>
  </conditionalFormatting>
  <dataValidations count="4">
    <dataValidation type="whole" operator="greaterThanOrEqual" allowBlank="1" showInputMessage="1" showErrorMessage="1" sqref="C16:G16" xr:uid="{00000000-0002-0000-0000-000000000000}">
      <formula1>0</formula1>
    </dataValidation>
    <dataValidation type="date" operator="greaterThan" allowBlank="1" showInputMessage="1" showErrorMessage="1" sqref="C15:G15 C20:G20" xr:uid="{00000000-0002-0000-0000-000001000000}">
      <formula1>32874</formula1>
    </dataValidation>
    <dataValidation type="decimal" operator="greaterThanOrEqual" allowBlank="1" showInputMessage="1" showErrorMessage="1" sqref="F29:F30 F37 F59 F86 F93 F64:F65 G29:G95 D29:E95 F76" xr:uid="{00000000-0002-0000-0000-000002000000}">
      <formula1>0</formula1>
    </dataValidation>
    <dataValidation type="decimal" operator="greaterThan" allowBlank="1" showInputMessage="1" showErrorMessage="1" sqref="F38:F58 F94:F95 F60:F63 F66:F75 F77:F85 F87:F92 F31:F36" xr:uid="{00000000-0002-0000-0000-000003000000}">
      <formula1>-1000000000003</formula1>
    </dataValidation>
  </dataValidations>
  <pageMargins left="0.7" right="0.7" top="0.75" bottom="0.75" header="0.3" footer="0.3"/>
  <pageSetup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97"/>
  <sheetViews>
    <sheetView showGridLines="0" topLeftCell="A12" workbookViewId="0">
      <selection activeCell="C13" sqref="C13:G13"/>
    </sheetView>
  </sheetViews>
  <sheetFormatPr defaultColWidth="0" defaultRowHeight="14.4" zeroHeight="1" x14ac:dyDescent="0.3"/>
  <cols>
    <col min="1" max="1" width="14.33203125" customWidth="1"/>
    <col min="2" max="2" width="30.6640625" style="80" customWidth="1"/>
    <col min="3" max="6" width="11.44140625" customWidth="1"/>
    <col min="7" max="7" width="11.44140625" style="85" customWidth="1"/>
    <col min="8" max="8" width="2.109375" customWidth="1"/>
    <col min="9" max="14" width="0" hidden="1" customWidth="1"/>
    <col min="15" max="16384" width="9.109375" hidden="1"/>
  </cols>
  <sheetData>
    <row r="1" spans="1:14" hidden="1" x14ac:dyDescent="0.3">
      <c r="A1" s="1"/>
      <c r="B1" s="2"/>
      <c r="C1" s="3"/>
      <c r="D1" s="76"/>
      <c r="E1" s="76"/>
      <c r="F1" s="76"/>
      <c r="G1" s="76"/>
      <c r="H1" s="7"/>
      <c r="I1" s="7"/>
      <c r="J1" s="7"/>
      <c r="K1" s="7"/>
      <c r="L1" s="7"/>
      <c r="M1" s="7"/>
      <c r="N1" s="7" t="s">
        <v>2</v>
      </c>
    </row>
    <row r="2" spans="1:14" hidden="1" x14ac:dyDescent="0.3">
      <c r="A2" s="1"/>
      <c r="B2" s="2"/>
      <c r="C2" s="3"/>
      <c r="D2" s="76"/>
      <c r="E2" s="76"/>
      <c r="F2" s="76"/>
      <c r="G2" s="76"/>
      <c r="H2" s="7"/>
      <c r="I2" s="7"/>
      <c r="J2" s="7"/>
      <c r="K2" s="7"/>
      <c r="L2" s="7"/>
      <c r="M2" s="7"/>
      <c r="N2" s="7" t="s">
        <v>2</v>
      </c>
    </row>
    <row r="3" spans="1:14" hidden="1" x14ac:dyDescent="0.3">
      <c r="A3" s="1"/>
      <c r="B3" s="2"/>
      <c r="C3" s="3"/>
      <c r="D3" s="76"/>
      <c r="E3" s="76"/>
      <c r="F3" s="76"/>
      <c r="G3" s="76"/>
      <c r="H3" s="7"/>
      <c r="I3" s="7"/>
      <c r="J3" s="7"/>
      <c r="K3" s="7"/>
      <c r="L3" s="7"/>
      <c r="M3" s="7"/>
      <c r="N3" s="7" t="s">
        <v>2</v>
      </c>
    </row>
    <row r="4" spans="1:14" hidden="1" x14ac:dyDescent="0.3">
      <c r="A4" s="1"/>
      <c r="B4" s="2"/>
      <c r="C4" s="3"/>
      <c r="D4" s="76"/>
      <c r="E4" s="76"/>
      <c r="F4" s="76"/>
      <c r="G4" s="76"/>
      <c r="H4" s="7"/>
      <c r="I4" s="7"/>
      <c r="J4" s="7"/>
      <c r="K4" s="7"/>
      <c r="L4" s="7"/>
      <c r="M4" s="7"/>
      <c r="N4" s="7" t="s">
        <v>2</v>
      </c>
    </row>
    <row r="5" spans="1:14" hidden="1" x14ac:dyDescent="0.3">
      <c r="A5" s="1"/>
      <c r="B5" s="2"/>
      <c r="C5" s="3"/>
      <c r="D5" s="76"/>
      <c r="E5" s="76"/>
      <c r="F5" s="76"/>
      <c r="G5" s="76"/>
      <c r="H5" s="7"/>
      <c r="I5" s="7"/>
      <c r="J5" s="7"/>
      <c r="K5" s="7"/>
      <c r="L5" s="7"/>
      <c r="M5" s="7"/>
      <c r="N5" s="7" t="s">
        <v>2</v>
      </c>
    </row>
    <row r="6" spans="1:14" hidden="1" x14ac:dyDescent="0.3">
      <c r="A6" s="1"/>
      <c r="B6" s="2"/>
      <c r="C6" s="3"/>
      <c r="D6" s="76"/>
      <c r="E6" s="76"/>
      <c r="F6" s="76"/>
      <c r="G6" s="76"/>
      <c r="H6" s="7"/>
      <c r="I6" s="7"/>
      <c r="J6" s="7"/>
      <c r="K6" s="7"/>
      <c r="L6" s="7"/>
      <c r="M6" s="7"/>
      <c r="N6" s="7" t="s">
        <v>2</v>
      </c>
    </row>
    <row r="7" spans="1:14" hidden="1" x14ac:dyDescent="0.3">
      <c r="A7" s="1"/>
      <c r="B7" s="2"/>
      <c r="C7" s="3"/>
      <c r="D7" s="76"/>
      <c r="E7" s="76"/>
      <c r="F7" s="76"/>
      <c r="G7" s="76"/>
      <c r="H7" s="7"/>
      <c r="I7" s="7"/>
      <c r="J7" s="7"/>
      <c r="K7" s="7"/>
      <c r="L7" s="7"/>
      <c r="M7" s="7"/>
      <c r="N7" s="7" t="s">
        <v>2</v>
      </c>
    </row>
    <row r="8" spans="1:14" hidden="1" x14ac:dyDescent="0.3">
      <c r="A8" s="1"/>
      <c r="B8" s="2"/>
      <c r="C8" s="3"/>
      <c r="D8" s="76"/>
      <c r="E8" s="76"/>
      <c r="F8" s="76"/>
      <c r="G8" s="76"/>
      <c r="H8" s="7"/>
      <c r="I8" s="7"/>
      <c r="J8" s="7"/>
      <c r="K8" s="7"/>
      <c r="L8" s="7"/>
      <c r="M8" s="7"/>
      <c r="N8" s="7" t="s">
        <v>2</v>
      </c>
    </row>
    <row r="9" spans="1:14" hidden="1" x14ac:dyDescent="0.3">
      <c r="A9" s="1"/>
      <c r="B9" s="2"/>
      <c r="C9" s="3"/>
      <c r="D9" s="76"/>
      <c r="E9" s="76"/>
      <c r="F9" s="76"/>
      <c r="G9" s="76"/>
      <c r="H9" s="7"/>
      <c r="I9" s="7"/>
      <c r="J9" s="7"/>
      <c r="K9" s="7"/>
      <c r="L9" s="7"/>
      <c r="M9" s="7"/>
      <c r="N9" s="7" t="s">
        <v>2</v>
      </c>
    </row>
    <row r="10" spans="1:14" hidden="1" x14ac:dyDescent="0.3">
      <c r="A10" s="1"/>
      <c r="B10" s="2"/>
      <c r="C10" s="3"/>
      <c r="D10" s="76"/>
      <c r="E10" s="76"/>
      <c r="F10" s="76"/>
      <c r="G10" s="76"/>
      <c r="H10" s="7"/>
      <c r="I10" s="7"/>
      <c r="J10" s="7"/>
      <c r="K10" s="7"/>
      <c r="L10" s="7"/>
      <c r="M10" s="7"/>
      <c r="N10" s="7" t="s">
        <v>2</v>
      </c>
    </row>
    <row r="11" spans="1:14" hidden="1" x14ac:dyDescent="0.3">
      <c r="A11" s="1"/>
      <c r="B11" s="2"/>
      <c r="C11" s="3"/>
      <c r="D11" s="76"/>
      <c r="E11" s="76"/>
      <c r="F11" s="76"/>
      <c r="G11" s="76"/>
      <c r="H11" s="7"/>
      <c r="I11" s="7"/>
      <c r="J11" s="7"/>
      <c r="K11" s="7"/>
      <c r="L11" s="7"/>
      <c r="M11" s="7"/>
      <c r="N11" s="7" t="s">
        <v>2</v>
      </c>
    </row>
    <row r="12" spans="1:14" x14ac:dyDescent="0.3">
      <c r="A12" s="36"/>
      <c r="B12" s="37"/>
      <c r="C12" s="38"/>
      <c r="D12" s="52"/>
      <c r="E12" s="52"/>
      <c r="F12" s="53" t="s">
        <v>0</v>
      </c>
      <c r="G12" s="54" t="s">
        <v>185</v>
      </c>
      <c r="H12" s="7"/>
      <c r="I12" s="7"/>
      <c r="J12" s="7"/>
      <c r="K12" s="7"/>
      <c r="L12" s="7"/>
      <c r="M12" s="7"/>
      <c r="N12" s="7" t="s">
        <v>2</v>
      </c>
    </row>
    <row r="13" spans="1:14" x14ac:dyDescent="0.3">
      <c r="A13" s="126" t="s">
        <v>3</v>
      </c>
      <c r="B13" s="126"/>
      <c r="C13" s="138" t="str">
        <f>IF(TEXT('БС-Актива-НЖ'!C13,"")="","",TEXT('БС-Актива-НЖ'!C13,""))</f>
        <v>"ОСИГУРАЊЕ АУРА" АД БАЊА ЛУКА</v>
      </c>
      <c r="D13" s="138"/>
      <c r="E13" s="138"/>
      <c r="F13" s="138"/>
      <c r="G13" s="138"/>
      <c r="H13" s="41"/>
      <c r="I13" s="41"/>
      <c r="J13" s="41"/>
      <c r="K13" s="41"/>
      <c r="L13" s="41"/>
      <c r="M13" s="41"/>
      <c r="N13" s="7" t="s">
        <v>2</v>
      </c>
    </row>
    <row r="14" spans="1:14" x14ac:dyDescent="0.3">
      <c r="A14" s="126" t="s">
        <v>4</v>
      </c>
      <c r="B14" s="126"/>
      <c r="C14" s="138" t="str">
        <f>IF(TEXT('БС-Актива-НЖ'!C14,"")="","",TEXT('БС-Актива-НЖ'!C14,""))</f>
        <v>РД-9</v>
      </c>
      <c r="D14" s="138"/>
      <c r="E14" s="138"/>
      <c r="F14" s="138"/>
      <c r="G14" s="138"/>
      <c r="H14" s="41"/>
      <c r="I14" s="41"/>
      <c r="J14" s="41"/>
      <c r="K14" s="41"/>
      <c r="L14" s="41"/>
      <c r="M14" s="41"/>
      <c r="N14" s="7" t="s">
        <v>2</v>
      </c>
    </row>
    <row r="15" spans="1:14" x14ac:dyDescent="0.3">
      <c r="A15" s="126" t="s">
        <v>5</v>
      </c>
      <c r="B15" s="126"/>
      <c r="C15" s="139">
        <f>IF('БС-Актива-НЖ'!C15="","",'БС-Актива-НЖ'!C15)</f>
        <v>45016</v>
      </c>
      <c r="D15" s="139"/>
      <c r="E15" s="139"/>
      <c r="F15" s="139"/>
      <c r="G15" s="139"/>
      <c r="H15" s="41"/>
      <c r="I15" s="41"/>
      <c r="J15" s="41"/>
      <c r="K15" s="41"/>
      <c r="L15" s="41"/>
      <c r="M15" s="41"/>
      <c r="N15" s="7" t="s">
        <v>2</v>
      </c>
    </row>
    <row r="16" spans="1:14" x14ac:dyDescent="0.3">
      <c r="A16" s="126" t="s">
        <v>6</v>
      </c>
      <c r="B16" s="126"/>
      <c r="C16" s="138">
        <f>IF('БС-Актива-НЖ'!C16="","",'БС-Актива-НЖ'!C16)</f>
        <v>2</v>
      </c>
      <c r="D16" s="138"/>
      <c r="E16" s="138"/>
      <c r="F16" s="138"/>
      <c r="G16" s="138"/>
      <c r="H16" s="41"/>
      <c r="I16" s="41"/>
      <c r="J16" s="41"/>
      <c r="K16" s="41"/>
      <c r="L16" s="41"/>
      <c r="M16" s="41"/>
      <c r="N16" s="7" t="s">
        <v>2</v>
      </c>
    </row>
    <row r="17" spans="1:14" x14ac:dyDescent="0.3">
      <c r="A17" s="126" t="s">
        <v>7</v>
      </c>
      <c r="B17" s="126"/>
      <c r="C17" s="138" t="str">
        <f>IF(TEXT('БС-Актива-НЖ'!C17,"")="","",TEXT('БС-Актива-НЖ'!C17,""))</f>
        <v>БРАНИСЛАВ КОСТАДИНОВИЋ</v>
      </c>
      <c r="D17" s="138"/>
      <c r="E17" s="138"/>
      <c r="F17" s="138"/>
      <c r="G17" s="138"/>
      <c r="H17" s="41"/>
      <c r="I17" s="41"/>
      <c r="J17" s="41"/>
      <c r="K17" s="41"/>
      <c r="L17" s="41"/>
      <c r="M17" s="41"/>
      <c r="N17" s="7" t="s">
        <v>2</v>
      </c>
    </row>
    <row r="18" spans="1:14" x14ac:dyDescent="0.3">
      <c r="A18" s="126" t="s">
        <v>8</v>
      </c>
      <c r="B18" s="126"/>
      <c r="C18" s="138" t="str">
        <f>IF(TEXT('БС-Актива-НЖ'!C18,"")="","",TEXT('БС-Актива-НЖ'!C18,""))</f>
        <v>РАДЕНКО ВУЈИЋ</v>
      </c>
      <c r="D18" s="138"/>
      <c r="E18" s="138"/>
      <c r="F18" s="138"/>
      <c r="G18" s="138"/>
      <c r="H18" s="41"/>
      <c r="I18" s="41"/>
      <c r="J18" s="41"/>
      <c r="K18" s="41"/>
      <c r="L18" s="41"/>
      <c r="M18" s="41"/>
      <c r="N18" s="7" t="s">
        <v>2</v>
      </c>
    </row>
    <row r="19" spans="1:14" x14ac:dyDescent="0.3">
      <c r="A19" s="126" t="s">
        <v>9</v>
      </c>
      <c r="B19" s="126"/>
      <c r="C19" s="138" t="str">
        <f>IF(TEXT('БС-Актива-НЖ'!C19,"")="","",TEXT('БС-Актива-НЖ'!C19,""))</f>
        <v>БОЖАНА БОЈИЋ</v>
      </c>
      <c r="D19" s="138"/>
      <c r="E19" s="138"/>
      <c r="F19" s="138"/>
      <c r="G19" s="138"/>
      <c r="H19" s="41"/>
      <c r="I19" s="41"/>
      <c r="J19" s="41"/>
      <c r="K19" s="41"/>
      <c r="L19" s="41"/>
      <c r="M19" s="41"/>
      <c r="N19" s="7" t="s">
        <v>2</v>
      </c>
    </row>
    <row r="20" spans="1:14" x14ac:dyDescent="0.3">
      <c r="A20" s="126" t="s">
        <v>10</v>
      </c>
      <c r="B20" s="126"/>
      <c r="C20" s="139">
        <f>IF('БС-Актива-НЖ'!C20="","",'БС-Актива-НЖ'!C20)</f>
        <v>45045</v>
      </c>
      <c r="D20" s="139"/>
      <c r="E20" s="139"/>
      <c r="F20" s="139"/>
      <c r="G20" s="139"/>
      <c r="H20" s="41"/>
      <c r="I20" s="41"/>
      <c r="J20" s="41"/>
      <c r="K20" s="41"/>
      <c r="L20" s="41"/>
      <c r="M20" s="41"/>
      <c r="N20" s="7" t="s">
        <v>2</v>
      </c>
    </row>
    <row r="21" spans="1:14" x14ac:dyDescent="0.3">
      <c r="A21" s="81" t="s">
        <v>11</v>
      </c>
      <c r="B21" s="62"/>
      <c r="C21" s="138" t="str">
        <f>IF(TEXT('БС-Актива-НЖ'!C21,"")="","",TEXT('БС-Актива-НЖ'!C21,""))</f>
        <v>БАЊА ЛУКА</v>
      </c>
      <c r="D21" s="138"/>
      <c r="E21" s="138"/>
      <c r="F21" s="138"/>
      <c r="G21" s="138"/>
      <c r="H21" s="41"/>
      <c r="I21" s="41"/>
      <c r="J21" s="41"/>
      <c r="K21" s="41"/>
      <c r="L21" s="41"/>
      <c r="M21" s="41"/>
      <c r="N21" s="7" t="s">
        <v>2</v>
      </c>
    </row>
    <row r="22" spans="1:14" x14ac:dyDescent="0.3">
      <c r="A22" s="126" t="s">
        <v>12</v>
      </c>
      <c r="B22" s="126"/>
      <c r="C22" s="138" t="str">
        <f>IF(TEXT('БС-Актива-НЖ'!C22,"")="","",TEXT('БС-Актива-НЖ'!C22,""))</f>
        <v>branislav.kostadinovic@auraosiguranje.com</v>
      </c>
      <c r="D22" s="138"/>
      <c r="E22" s="138"/>
      <c r="F22" s="138"/>
      <c r="G22" s="138"/>
      <c r="H22" s="41"/>
      <c r="I22" s="41"/>
      <c r="J22" s="41"/>
      <c r="K22" s="41"/>
      <c r="L22" s="41"/>
      <c r="M22" s="41"/>
      <c r="N22" s="7" t="s">
        <v>2</v>
      </c>
    </row>
    <row r="23" spans="1:14" ht="15.6" x14ac:dyDescent="0.3">
      <c r="A23" s="42" t="str">
        <f>IF((C15=""),"",IF(DAY(C15)&lt; 28,"Унијели сте неисправан датум!", ""))</f>
        <v/>
      </c>
      <c r="B23" s="62"/>
      <c r="C23" s="43"/>
      <c r="D23" s="55"/>
      <c r="E23" s="55"/>
      <c r="F23" s="55"/>
      <c r="G23" s="55"/>
      <c r="H23" s="41"/>
      <c r="I23" s="41"/>
      <c r="J23" s="41"/>
      <c r="K23" s="41"/>
      <c r="L23" s="41"/>
      <c r="M23" s="41"/>
      <c r="N23" s="7" t="s">
        <v>2</v>
      </c>
    </row>
    <row r="24" spans="1:14" ht="17.399999999999999" x14ac:dyDescent="0.3">
      <c r="A24" s="131" t="s">
        <v>13</v>
      </c>
      <c r="B24" s="131"/>
      <c r="C24" s="131"/>
      <c r="D24" s="131"/>
      <c r="E24" s="131"/>
      <c r="F24" s="131"/>
      <c r="G24" s="131"/>
      <c r="H24" s="41"/>
      <c r="I24" s="41"/>
      <c r="J24" s="41"/>
      <c r="K24" s="41"/>
      <c r="L24" s="41"/>
      <c r="M24" s="41"/>
      <c r="N24" s="7" t="s">
        <v>2</v>
      </c>
    </row>
    <row r="25" spans="1:14" x14ac:dyDescent="0.3">
      <c r="A25" s="132"/>
      <c r="B25" s="133"/>
      <c r="C25" s="133"/>
      <c r="D25" s="133"/>
      <c r="E25" s="133"/>
      <c r="F25" s="133"/>
      <c r="G25" s="133"/>
      <c r="H25" s="7"/>
      <c r="I25" s="7"/>
      <c r="J25" s="7"/>
      <c r="K25" s="7"/>
      <c r="L25" s="7"/>
      <c r="M25" s="7"/>
      <c r="N25" s="7" t="s">
        <v>2</v>
      </c>
    </row>
    <row r="26" spans="1:14" x14ac:dyDescent="0.3">
      <c r="A26" s="134" t="s">
        <v>14</v>
      </c>
      <c r="B26" s="135" t="s">
        <v>15</v>
      </c>
      <c r="C26" s="137" t="s">
        <v>16</v>
      </c>
      <c r="D26" s="140" t="s">
        <v>17</v>
      </c>
      <c r="E26" s="140"/>
      <c r="F26" s="140"/>
      <c r="G26" s="140" t="s">
        <v>18</v>
      </c>
      <c r="H26" s="7"/>
      <c r="I26" s="7"/>
      <c r="J26" s="7"/>
      <c r="K26" s="7"/>
      <c r="L26" s="7"/>
      <c r="M26" s="7"/>
      <c r="N26" s="7" t="s">
        <v>2</v>
      </c>
    </row>
    <row r="27" spans="1:14" ht="45" customHeight="1" x14ac:dyDescent="0.3">
      <c r="A27" s="134"/>
      <c r="B27" s="136"/>
      <c r="C27" s="137"/>
      <c r="D27" s="71" t="s">
        <v>19</v>
      </c>
      <c r="E27" s="71" t="s">
        <v>20</v>
      </c>
      <c r="F27" s="71" t="s">
        <v>21</v>
      </c>
      <c r="G27" s="140"/>
      <c r="H27" s="7"/>
      <c r="I27" s="7"/>
      <c r="J27" s="7"/>
      <c r="K27" s="7"/>
      <c r="L27" s="7"/>
      <c r="M27" s="7"/>
      <c r="N27" s="7" t="s">
        <v>2</v>
      </c>
    </row>
    <row r="28" spans="1:14" x14ac:dyDescent="0.3">
      <c r="A28" s="69">
        <v>1</v>
      </c>
      <c r="B28" s="70">
        <v>2</v>
      </c>
      <c r="C28" s="70">
        <v>3</v>
      </c>
      <c r="D28" s="71">
        <v>4</v>
      </c>
      <c r="E28" s="71">
        <v>5</v>
      </c>
      <c r="F28" s="71">
        <v>6</v>
      </c>
      <c r="G28" s="71">
        <v>7</v>
      </c>
      <c r="H28" s="7"/>
      <c r="I28" s="7"/>
      <c r="J28" s="7"/>
      <c r="K28" s="7"/>
      <c r="L28" s="7"/>
      <c r="M28" s="7"/>
      <c r="N28" s="7" t="s">
        <v>2</v>
      </c>
    </row>
    <row r="29" spans="1:14" ht="31.8" x14ac:dyDescent="0.3">
      <c r="A29" s="23"/>
      <c r="B29" s="24" t="s">
        <v>187</v>
      </c>
      <c r="C29" s="23" t="s">
        <v>22</v>
      </c>
      <c r="D29" s="25">
        <f>D30+D37+D46+D56+D57</f>
        <v>0</v>
      </c>
      <c r="E29" s="25">
        <f>E30+E37+E46+E56+E57</f>
        <v>0</v>
      </c>
      <c r="F29" s="25">
        <f t="shared" ref="F29:F39" si="0">D29-E29</f>
        <v>0</v>
      </c>
      <c r="G29" s="25">
        <f>G30+G37+G46+G56+G57</f>
        <v>0</v>
      </c>
      <c r="H29" s="7"/>
      <c r="I29" s="7"/>
      <c r="J29" s="7"/>
      <c r="K29" s="7"/>
      <c r="L29" s="7"/>
      <c r="M29" s="7"/>
      <c r="N29" s="7"/>
    </row>
    <row r="30" spans="1:14" ht="21.6" x14ac:dyDescent="0.3">
      <c r="A30" s="23" t="s">
        <v>23</v>
      </c>
      <c r="B30" s="24" t="s">
        <v>379</v>
      </c>
      <c r="C30" s="26" t="s">
        <v>24</v>
      </c>
      <c r="D30" s="25">
        <f>D31+D32+D33+D34+D35+D36</f>
        <v>0</v>
      </c>
      <c r="E30" s="25">
        <f>E31+E32+E33+E34+E35+E36</f>
        <v>0</v>
      </c>
      <c r="F30" s="25">
        <f t="shared" si="0"/>
        <v>0</v>
      </c>
      <c r="G30" s="25">
        <f>G31+G32+G33+G34+G35+G36</f>
        <v>0</v>
      </c>
      <c r="H30" s="7"/>
      <c r="I30" s="7"/>
      <c r="J30" s="7"/>
      <c r="K30" s="7"/>
      <c r="L30" s="7"/>
      <c r="M30" s="7"/>
      <c r="N30" s="7"/>
    </row>
    <row r="31" spans="1:14" x14ac:dyDescent="0.3">
      <c r="A31" s="27" t="s">
        <v>188</v>
      </c>
      <c r="B31" s="13" t="s">
        <v>25</v>
      </c>
      <c r="C31" s="28" t="s">
        <v>26</v>
      </c>
      <c r="D31" s="45"/>
      <c r="E31" s="45"/>
      <c r="F31" s="46">
        <f t="shared" si="0"/>
        <v>0</v>
      </c>
      <c r="G31" s="45"/>
      <c r="H31" s="7"/>
      <c r="I31" s="7"/>
      <c r="J31" s="7"/>
      <c r="K31" s="7"/>
      <c r="L31" s="7"/>
      <c r="M31" s="7"/>
      <c r="N31" s="7"/>
    </row>
    <row r="32" spans="1:14" x14ac:dyDescent="0.3">
      <c r="A32" s="27" t="s">
        <v>189</v>
      </c>
      <c r="B32" s="13" t="s">
        <v>27</v>
      </c>
      <c r="C32" s="28" t="s">
        <v>28</v>
      </c>
      <c r="D32" s="45"/>
      <c r="E32" s="45"/>
      <c r="F32" s="46">
        <f t="shared" si="0"/>
        <v>0</v>
      </c>
      <c r="G32" s="45"/>
      <c r="H32" s="7"/>
      <c r="I32" s="7"/>
      <c r="J32" s="7"/>
      <c r="K32" s="7"/>
      <c r="L32" s="7"/>
      <c r="M32" s="7"/>
      <c r="N32" s="7"/>
    </row>
    <row r="33" spans="1:14" x14ac:dyDescent="0.3">
      <c r="A33" s="27" t="s">
        <v>190</v>
      </c>
      <c r="B33" s="13" t="s">
        <v>29</v>
      </c>
      <c r="C33" s="28" t="s">
        <v>30</v>
      </c>
      <c r="D33" s="45"/>
      <c r="E33" s="45"/>
      <c r="F33" s="46">
        <f t="shared" si="0"/>
        <v>0</v>
      </c>
      <c r="G33" s="45"/>
      <c r="H33" s="7"/>
      <c r="I33" s="7"/>
      <c r="J33" s="7"/>
      <c r="K33" s="7"/>
      <c r="L33" s="7"/>
      <c r="M33" s="7"/>
      <c r="N33" s="7"/>
    </row>
    <row r="34" spans="1:14" x14ac:dyDescent="0.3">
      <c r="A34" s="30" t="s">
        <v>378</v>
      </c>
      <c r="B34" s="13" t="s">
        <v>31</v>
      </c>
      <c r="C34" s="28" t="s">
        <v>32</v>
      </c>
      <c r="D34" s="45"/>
      <c r="E34" s="45"/>
      <c r="F34" s="46">
        <f t="shared" si="0"/>
        <v>0</v>
      </c>
      <c r="G34" s="45"/>
      <c r="H34" s="7"/>
      <c r="I34" s="7"/>
      <c r="J34" s="7"/>
      <c r="K34" s="7"/>
      <c r="L34" s="7"/>
      <c r="M34" s="7"/>
      <c r="N34" s="7"/>
    </row>
    <row r="35" spans="1:14" x14ac:dyDescent="0.3">
      <c r="A35" s="27" t="s">
        <v>191</v>
      </c>
      <c r="B35" s="12" t="s">
        <v>192</v>
      </c>
      <c r="C35" s="28" t="s">
        <v>33</v>
      </c>
      <c r="D35" s="45"/>
      <c r="E35" s="45"/>
      <c r="F35" s="46">
        <f t="shared" si="0"/>
        <v>0</v>
      </c>
      <c r="G35" s="45"/>
      <c r="H35" s="7"/>
      <c r="I35" s="7"/>
      <c r="J35" s="7"/>
      <c r="K35" s="7"/>
      <c r="L35" s="7"/>
      <c r="M35" s="7"/>
      <c r="N35" s="7"/>
    </row>
    <row r="36" spans="1:14" ht="21.6" x14ac:dyDescent="0.3">
      <c r="A36" s="27" t="s">
        <v>193</v>
      </c>
      <c r="B36" s="12" t="s">
        <v>194</v>
      </c>
      <c r="C36" s="28" t="s">
        <v>34</v>
      </c>
      <c r="D36" s="45"/>
      <c r="E36" s="45"/>
      <c r="F36" s="46">
        <f t="shared" si="0"/>
        <v>0</v>
      </c>
      <c r="G36" s="45"/>
      <c r="H36" s="7"/>
      <c r="I36" s="7"/>
      <c r="J36" s="7"/>
      <c r="K36" s="7"/>
      <c r="L36" s="7"/>
      <c r="M36" s="7"/>
      <c r="N36" s="7"/>
    </row>
    <row r="37" spans="1:14" ht="42" x14ac:dyDescent="0.3">
      <c r="A37" s="23" t="s">
        <v>35</v>
      </c>
      <c r="B37" s="24" t="s">
        <v>195</v>
      </c>
      <c r="C37" s="26" t="s">
        <v>36</v>
      </c>
      <c r="D37" s="25">
        <f>D38+D39+D40+D41+D42+D43+D44+D45</f>
        <v>0</v>
      </c>
      <c r="E37" s="25">
        <f>E38+E39+E40+E41+E42+E43+E44+E45</f>
        <v>0</v>
      </c>
      <c r="F37" s="25">
        <f t="shared" si="0"/>
        <v>0</v>
      </c>
      <c r="G37" s="25">
        <f>G38+G39+G40+G41+G42+G43+G44+G45</f>
        <v>0</v>
      </c>
      <c r="H37" s="7"/>
      <c r="I37" s="7"/>
      <c r="J37" s="7"/>
      <c r="K37" s="7"/>
      <c r="L37" s="7"/>
      <c r="M37" s="7"/>
      <c r="N37" s="7"/>
    </row>
    <row r="38" spans="1:14" x14ac:dyDescent="0.3">
      <c r="A38" s="27" t="s">
        <v>196</v>
      </c>
      <c r="B38" s="13" t="s">
        <v>37</v>
      </c>
      <c r="C38" s="28" t="s">
        <v>38</v>
      </c>
      <c r="D38" s="45"/>
      <c r="E38" s="45"/>
      <c r="F38" s="46">
        <f t="shared" si="0"/>
        <v>0</v>
      </c>
      <c r="G38" s="45"/>
      <c r="H38" s="7"/>
      <c r="I38" s="7"/>
      <c r="J38" s="7"/>
      <c r="K38" s="7"/>
      <c r="L38" s="7"/>
      <c r="M38" s="7"/>
      <c r="N38" s="7"/>
    </row>
    <row r="39" spans="1:14" x14ac:dyDescent="0.3">
      <c r="A39" s="27" t="s">
        <v>39</v>
      </c>
      <c r="B39" s="13" t="s">
        <v>40</v>
      </c>
      <c r="C39" s="28" t="s">
        <v>41</v>
      </c>
      <c r="D39" s="45"/>
      <c r="E39" s="45"/>
      <c r="F39" s="46">
        <f t="shared" si="0"/>
        <v>0</v>
      </c>
      <c r="G39" s="45"/>
      <c r="H39" s="7"/>
      <c r="I39" s="7"/>
      <c r="J39" s="7"/>
      <c r="K39" s="7"/>
      <c r="L39" s="7"/>
      <c r="M39" s="7"/>
      <c r="N39" s="7"/>
    </row>
    <row r="40" spans="1:14" x14ac:dyDescent="0.3">
      <c r="A40" s="27" t="s">
        <v>197</v>
      </c>
      <c r="B40" s="12" t="s">
        <v>198</v>
      </c>
      <c r="C40" s="28" t="s">
        <v>42</v>
      </c>
      <c r="D40" s="45"/>
      <c r="E40" s="45"/>
      <c r="F40" s="46">
        <f t="shared" ref="F40:F55" si="1">D40-E40</f>
        <v>0</v>
      </c>
      <c r="G40" s="45"/>
      <c r="H40" s="7"/>
      <c r="I40" s="7"/>
      <c r="J40" s="7"/>
      <c r="K40" s="7"/>
      <c r="L40" s="7"/>
      <c r="M40" s="7"/>
      <c r="N40" s="7"/>
    </row>
    <row r="41" spans="1:14" x14ac:dyDescent="0.3">
      <c r="A41" s="27" t="s">
        <v>199</v>
      </c>
      <c r="B41" s="12" t="s">
        <v>200</v>
      </c>
      <c r="C41" s="28" t="s">
        <v>43</v>
      </c>
      <c r="D41" s="45"/>
      <c r="E41" s="45"/>
      <c r="F41" s="46">
        <f t="shared" si="1"/>
        <v>0</v>
      </c>
      <c r="G41" s="45"/>
      <c r="H41" s="7"/>
      <c r="I41" s="7"/>
      <c r="J41" s="7"/>
      <c r="K41" s="7"/>
      <c r="L41" s="7"/>
      <c r="M41" s="7"/>
      <c r="N41" s="7"/>
    </row>
    <row r="42" spans="1:14" x14ac:dyDescent="0.3">
      <c r="A42" s="27" t="s">
        <v>201</v>
      </c>
      <c r="B42" s="12" t="s">
        <v>202</v>
      </c>
      <c r="C42" s="28" t="s">
        <v>44</v>
      </c>
      <c r="D42" s="45"/>
      <c r="E42" s="45"/>
      <c r="F42" s="46">
        <f t="shared" si="1"/>
        <v>0</v>
      </c>
      <c r="G42" s="45"/>
      <c r="H42" s="7"/>
      <c r="I42" s="7"/>
      <c r="J42" s="7"/>
      <c r="K42" s="7"/>
      <c r="L42" s="7"/>
      <c r="M42" s="7"/>
      <c r="N42" s="7"/>
    </row>
    <row r="43" spans="1:14" ht="21.6" x14ac:dyDescent="0.3">
      <c r="A43" s="27" t="s">
        <v>45</v>
      </c>
      <c r="B43" s="13" t="s">
        <v>46</v>
      </c>
      <c r="C43" s="28" t="s">
        <v>47</v>
      </c>
      <c r="D43" s="45"/>
      <c r="E43" s="45"/>
      <c r="F43" s="46">
        <f t="shared" si="1"/>
        <v>0</v>
      </c>
      <c r="G43" s="45"/>
      <c r="H43" s="7"/>
      <c r="I43" s="7"/>
      <c r="J43" s="7"/>
      <c r="K43" s="7"/>
      <c r="L43" s="7"/>
      <c r="M43" s="7"/>
      <c r="N43" s="7"/>
    </row>
    <row r="44" spans="1:14" x14ac:dyDescent="0.3">
      <c r="A44" s="27" t="s">
        <v>203</v>
      </c>
      <c r="B44" s="12" t="s">
        <v>204</v>
      </c>
      <c r="C44" s="28" t="s">
        <v>48</v>
      </c>
      <c r="D44" s="45"/>
      <c r="E44" s="45"/>
      <c r="F44" s="46">
        <f t="shared" si="1"/>
        <v>0</v>
      </c>
      <c r="G44" s="45"/>
      <c r="H44" s="7"/>
      <c r="I44" s="7"/>
      <c r="J44" s="7"/>
      <c r="K44" s="7"/>
      <c r="L44" s="7"/>
      <c r="M44" s="7"/>
      <c r="N44" s="7"/>
    </row>
    <row r="45" spans="1:14" ht="31.8" x14ac:dyDescent="0.3">
      <c r="A45" s="27" t="s">
        <v>205</v>
      </c>
      <c r="B45" s="12" t="s">
        <v>206</v>
      </c>
      <c r="C45" s="28" t="s">
        <v>49</v>
      </c>
      <c r="D45" s="45"/>
      <c r="E45" s="45"/>
      <c r="F45" s="46">
        <f t="shared" si="1"/>
        <v>0</v>
      </c>
      <c r="G45" s="45"/>
      <c r="H45" s="7"/>
      <c r="I45" s="7"/>
      <c r="J45" s="7"/>
      <c r="K45" s="7"/>
      <c r="L45" s="7"/>
      <c r="M45" s="7"/>
      <c r="N45" s="7"/>
    </row>
    <row r="46" spans="1:14" ht="21.6" x14ac:dyDescent="0.3">
      <c r="A46" s="29" t="s">
        <v>50</v>
      </c>
      <c r="B46" s="24" t="s">
        <v>207</v>
      </c>
      <c r="C46" s="26" t="s">
        <v>51</v>
      </c>
      <c r="D46" s="25">
        <f>D47+D48+D49+D50+D51+D52+D53+D54+D55</f>
        <v>0</v>
      </c>
      <c r="E46" s="25">
        <f>E47+E48+E49+E50+E51+E52+E53+E54+E55</f>
        <v>0</v>
      </c>
      <c r="F46" s="47">
        <f t="shared" si="1"/>
        <v>0</v>
      </c>
      <c r="G46" s="25">
        <f>G47+G48+G49+G50+G51+G52+G53+G54+G55</f>
        <v>0</v>
      </c>
      <c r="H46" s="7"/>
      <c r="I46" s="7"/>
      <c r="J46" s="7"/>
      <c r="K46" s="7"/>
      <c r="L46" s="7"/>
      <c r="M46" s="7"/>
      <c r="N46" s="7"/>
    </row>
    <row r="47" spans="1:14" x14ac:dyDescent="0.3">
      <c r="A47" s="30" t="s">
        <v>52</v>
      </c>
      <c r="B47" s="13" t="s">
        <v>53</v>
      </c>
      <c r="C47" s="28" t="s">
        <v>54</v>
      </c>
      <c r="D47" s="45"/>
      <c r="E47" s="45"/>
      <c r="F47" s="46">
        <f t="shared" si="1"/>
        <v>0</v>
      </c>
      <c r="G47" s="45"/>
      <c r="H47" s="7"/>
      <c r="I47" s="7"/>
      <c r="J47" s="7"/>
      <c r="K47" s="7"/>
      <c r="L47" s="7"/>
      <c r="M47" s="7"/>
      <c r="N47" s="7"/>
    </row>
    <row r="48" spans="1:14" ht="21.6" x14ac:dyDescent="0.3">
      <c r="A48" s="27" t="s">
        <v>55</v>
      </c>
      <c r="B48" s="13" t="s">
        <v>56</v>
      </c>
      <c r="C48" s="28" t="s">
        <v>57</v>
      </c>
      <c r="D48" s="45"/>
      <c r="E48" s="45"/>
      <c r="F48" s="46">
        <f t="shared" si="1"/>
        <v>0</v>
      </c>
      <c r="G48" s="45"/>
      <c r="H48" s="7"/>
      <c r="I48" s="7"/>
      <c r="J48" s="7"/>
      <c r="K48" s="7"/>
      <c r="L48" s="7"/>
      <c r="M48" s="7"/>
      <c r="N48" s="7"/>
    </row>
    <row r="49" spans="1:14" x14ac:dyDescent="0.3">
      <c r="A49" s="27" t="s">
        <v>58</v>
      </c>
      <c r="B49" s="13" t="s">
        <v>59</v>
      </c>
      <c r="C49" s="28" t="s">
        <v>60</v>
      </c>
      <c r="D49" s="45"/>
      <c r="E49" s="45"/>
      <c r="F49" s="46">
        <f t="shared" si="1"/>
        <v>0</v>
      </c>
      <c r="G49" s="45"/>
      <c r="H49" s="7"/>
      <c r="I49" s="7"/>
      <c r="J49" s="7"/>
      <c r="K49" s="7"/>
      <c r="L49" s="7"/>
      <c r="M49" s="7"/>
      <c r="N49" s="7"/>
    </row>
    <row r="50" spans="1:14" ht="31.8" x14ac:dyDescent="0.3">
      <c r="A50" s="27" t="s">
        <v>61</v>
      </c>
      <c r="B50" s="13" t="s">
        <v>62</v>
      </c>
      <c r="C50" s="28" t="s">
        <v>63</v>
      </c>
      <c r="D50" s="45"/>
      <c r="E50" s="45"/>
      <c r="F50" s="46">
        <f t="shared" si="1"/>
        <v>0</v>
      </c>
      <c r="G50" s="45"/>
      <c r="H50" s="7"/>
      <c r="I50" s="7"/>
      <c r="J50" s="7"/>
      <c r="K50" s="7"/>
      <c r="L50" s="7"/>
      <c r="M50" s="7"/>
      <c r="N50" s="7"/>
    </row>
    <row r="51" spans="1:14" x14ac:dyDescent="0.3">
      <c r="A51" s="27" t="s">
        <v>64</v>
      </c>
      <c r="B51" s="13" t="s">
        <v>65</v>
      </c>
      <c r="C51" s="28" t="s">
        <v>66</v>
      </c>
      <c r="D51" s="45"/>
      <c r="E51" s="45"/>
      <c r="F51" s="46">
        <f t="shared" si="1"/>
        <v>0</v>
      </c>
      <c r="G51" s="45"/>
      <c r="H51" s="7"/>
      <c r="I51" s="7"/>
      <c r="J51" s="7"/>
      <c r="K51" s="7"/>
      <c r="L51" s="7"/>
      <c r="M51" s="7"/>
      <c r="N51" s="7"/>
    </row>
    <row r="52" spans="1:14" ht="21.6" x14ac:dyDescent="0.3">
      <c r="A52" s="27" t="s">
        <v>67</v>
      </c>
      <c r="B52" s="13" t="s">
        <v>68</v>
      </c>
      <c r="C52" s="28" t="s">
        <v>69</v>
      </c>
      <c r="D52" s="45"/>
      <c r="E52" s="45"/>
      <c r="F52" s="46">
        <f t="shared" si="1"/>
        <v>0</v>
      </c>
      <c r="G52" s="45"/>
      <c r="H52" s="7"/>
      <c r="I52" s="7"/>
      <c r="J52" s="7"/>
      <c r="K52" s="7"/>
      <c r="L52" s="7"/>
      <c r="M52" s="7"/>
      <c r="N52" s="7"/>
    </row>
    <row r="53" spans="1:14" ht="21.6" x14ac:dyDescent="0.3">
      <c r="A53" s="27" t="s">
        <v>70</v>
      </c>
      <c r="B53" s="13" t="s">
        <v>71</v>
      </c>
      <c r="C53" s="28" t="s">
        <v>72</v>
      </c>
      <c r="D53" s="45"/>
      <c r="E53" s="45"/>
      <c r="F53" s="46">
        <f t="shared" si="1"/>
        <v>0</v>
      </c>
      <c r="G53" s="45"/>
      <c r="H53" s="7"/>
      <c r="I53" s="7"/>
      <c r="J53" s="7"/>
      <c r="K53" s="7"/>
      <c r="L53" s="7"/>
      <c r="M53" s="7"/>
      <c r="N53" s="7"/>
    </row>
    <row r="54" spans="1:14" ht="21.6" x14ac:dyDescent="0.3">
      <c r="A54" s="27" t="s">
        <v>73</v>
      </c>
      <c r="B54" s="13" t="s">
        <v>74</v>
      </c>
      <c r="C54" s="28" t="s">
        <v>75</v>
      </c>
      <c r="D54" s="45"/>
      <c r="E54" s="45"/>
      <c r="F54" s="46">
        <f t="shared" si="1"/>
        <v>0</v>
      </c>
      <c r="G54" s="45"/>
      <c r="H54" s="7"/>
      <c r="I54" s="7"/>
      <c r="J54" s="7"/>
      <c r="K54" s="7"/>
      <c r="L54" s="7"/>
      <c r="M54" s="7"/>
      <c r="N54" s="7"/>
    </row>
    <row r="55" spans="1:14" x14ac:dyDescent="0.3">
      <c r="A55" s="27" t="s">
        <v>76</v>
      </c>
      <c r="B55" s="13" t="s">
        <v>77</v>
      </c>
      <c r="C55" s="28" t="s">
        <v>78</v>
      </c>
      <c r="D55" s="45"/>
      <c r="E55" s="45"/>
      <c r="F55" s="46">
        <f t="shared" si="1"/>
        <v>0</v>
      </c>
      <c r="G55" s="45"/>
      <c r="H55" s="7"/>
      <c r="I55" s="7"/>
      <c r="J55" s="7"/>
      <c r="K55" s="7"/>
      <c r="L55" s="7"/>
      <c r="M55" s="7"/>
      <c r="N55" s="7"/>
    </row>
    <row r="56" spans="1:14" x14ac:dyDescent="0.3">
      <c r="A56" s="27" t="s">
        <v>79</v>
      </c>
      <c r="B56" s="24" t="s">
        <v>80</v>
      </c>
      <c r="C56" s="31" t="s">
        <v>81</v>
      </c>
      <c r="D56" s="45"/>
      <c r="E56" s="45"/>
      <c r="F56" s="46">
        <f>D56-E56</f>
        <v>0</v>
      </c>
      <c r="G56" s="45"/>
      <c r="H56" s="7"/>
      <c r="I56" s="7"/>
      <c r="J56" s="7"/>
      <c r="K56" s="7"/>
      <c r="L56" s="7"/>
      <c r="M56" s="7"/>
      <c r="N56" s="7"/>
    </row>
    <row r="57" spans="1:14" x14ac:dyDescent="0.3">
      <c r="A57" s="27" t="s">
        <v>82</v>
      </c>
      <c r="B57" s="32" t="s">
        <v>208</v>
      </c>
      <c r="C57" s="26" t="s">
        <v>83</v>
      </c>
      <c r="D57" s="48"/>
      <c r="E57" s="48"/>
      <c r="F57" s="47">
        <f t="shared" ref="F57:F95" si="2">D57-E57</f>
        <v>0</v>
      </c>
      <c r="G57" s="48"/>
      <c r="H57" s="7"/>
      <c r="I57" s="7"/>
      <c r="J57" s="7"/>
      <c r="K57" s="7"/>
      <c r="L57" s="7"/>
      <c r="M57" s="7"/>
      <c r="N57" s="7"/>
    </row>
    <row r="58" spans="1:14" x14ac:dyDescent="0.3">
      <c r="A58" s="23"/>
      <c r="B58" s="24" t="s">
        <v>209</v>
      </c>
      <c r="C58" s="26" t="s">
        <v>84</v>
      </c>
      <c r="D58" s="25">
        <f>D59+D64+D90+D91</f>
        <v>0</v>
      </c>
      <c r="E58" s="25">
        <f>E59+E64+E90+E91</f>
        <v>0</v>
      </c>
      <c r="F58" s="47">
        <f t="shared" si="2"/>
        <v>0</v>
      </c>
      <c r="G58" s="25">
        <f>G59+G64+G90+G91</f>
        <v>0</v>
      </c>
      <c r="H58" s="7"/>
      <c r="I58" s="7"/>
      <c r="J58" s="7"/>
      <c r="K58" s="7"/>
      <c r="L58" s="7"/>
      <c r="M58" s="7"/>
      <c r="N58" s="7"/>
    </row>
    <row r="59" spans="1:14" ht="42" x14ac:dyDescent="0.3">
      <c r="A59" s="23" t="s">
        <v>85</v>
      </c>
      <c r="B59" s="24" t="s">
        <v>210</v>
      </c>
      <c r="C59" s="26" t="s">
        <v>86</v>
      </c>
      <c r="D59" s="25">
        <f>D60+D61+D62+D63</f>
        <v>0</v>
      </c>
      <c r="E59" s="25">
        <f>E60+E61+E62+E63</f>
        <v>0</v>
      </c>
      <c r="F59" s="25">
        <f t="shared" si="2"/>
        <v>0</v>
      </c>
      <c r="G59" s="25">
        <f>G60+G61+G62+G63</f>
        <v>0</v>
      </c>
      <c r="H59" s="7"/>
      <c r="I59" s="7"/>
      <c r="J59" s="7"/>
      <c r="K59" s="7"/>
      <c r="L59" s="7"/>
      <c r="M59" s="7"/>
      <c r="N59" s="7"/>
    </row>
    <row r="60" spans="1:14" x14ac:dyDescent="0.3">
      <c r="A60" s="27" t="s">
        <v>87</v>
      </c>
      <c r="B60" s="13" t="s">
        <v>88</v>
      </c>
      <c r="C60" s="28" t="s">
        <v>89</v>
      </c>
      <c r="D60" s="45"/>
      <c r="E60" s="45"/>
      <c r="F60" s="46">
        <f t="shared" si="2"/>
        <v>0</v>
      </c>
      <c r="G60" s="45"/>
      <c r="H60" s="7"/>
      <c r="I60" s="7"/>
      <c r="J60" s="7"/>
      <c r="K60" s="7"/>
      <c r="L60" s="7"/>
      <c r="M60" s="7"/>
      <c r="N60" s="7"/>
    </row>
    <row r="61" spans="1:14" ht="21.6" x14ac:dyDescent="0.3">
      <c r="A61" s="27" t="s">
        <v>90</v>
      </c>
      <c r="B61" s="13" t="s">
        <v>91</v>
      </c>
      <c r="C61" s="28" t="s">
        <v>92</v>
      </c>
      <c r="D61" s="45"/>
      <c r="E61" s="45"/>
      <c r="F61" s="46">
        <f t="shared" si="2"/>
        <v>0</v>
      </c>
      <c r="G61" s="45"/>
      <c r="H61" s="7"/>
      <c r="I61" s="7"/>
      <c r="J61" s="7"/>
      <c r="K61" s="7"/>
      <c r="L61" s="7"/>
      <c r="M61" s="7"/>
      <c r="N61" s="7"/>
    </row>
    <row r="62" spans="1:14" ht="21.6" x14ac:dyDescent="0.3">
      <c r="A62" s="27" t="s">
        <v>93</v>
      </c>
      <c r="B62" s="13" t="s">
        <v>211</v>
      </c>
      <c r="C62" s="28" t="s">
        <v>94</v>
      </c>
      <c r="D62" s="45"/>
      <c r="E62" s="45"/>
      <c r="F62" s="46">
        <f t="shared" si="2"/>
        <v>0</v>
      </c>
      <c r="G62" s="45"/>
      <c r="H62" s="7"/>
      <c r="I62" s="7"/>
      <c r="J62" s="7"/>
      <c r="K62" s="7"/>
      <c r="L62" s="7"/>
      <c r="M62" s="7"/>
      <c r="N62" s="7"/>
    </row>
    <row r="63" spans="1:14" x14ac:dyDescent="0.3">
      <c r="A63" s="27" t="s">
        <v>95</v>
      </c>
      <c r="B63" s="13" t="s">
        <v>96</v>
      </c>
      <c r="C63" s="28" t="s">
        <v>97</v>
      </c>
      <c r="D63" s="45"/>
      <c r="E63" s="45"/>
      <c r="F63" s="46">
        <f t="shared" si="2"/>
        <v>0</v>
      </c>
      <c r="G63" s="45"/>
      <c r="H63" s="7"/>
      <c r="I63" s="7"/>
      <c r="J63" s="7"/>
      <c r="K63" s="7"/>
      <c r="L63" s="7"/>
      <c r="M63" s="7"/>
      <c r="N63" s="7"/>
    </row>
    <row r="64" spans="1:14" ht="31.8" x14ac:dyDescent="0.3">
      <c r="A64" s="27" t="s">
        <v>98</v>
      </c>
      <c r="B64" s="24" t="s">
        <v>212</v>
      </c>
      <c r="C64" s="26" t="s">
        <v>99</v>
      </c>
      <c r="D64" s="25">
        <f>D65+D74+D75+D76+D86+D89</f>
        <v>0</v>
      </c>
      <c r="E64" s="25">
        <f>E65+E74+E75+E76+E86+E89</f>
        <v>0</v>
      </c>
      <c r="F64" s="25">
        <f t="shared" si="2"/>
        <v>0</v>
      </c>
      <c r="G64" s="25">
        <f>G65+G74+G75+G76+G86+G89</f>
        <v>0</v>
      </c>
      <c r="H64" s="7"/>
      <c r="I64" s="7"/>
      <c r="J64" s="7"/>
      <c r="K64" s="7"/>
      <c r="L64" s="7"/>
      <c r="M64" s="7"/>
      <c r="N64" s="7"/>
    </row>
    <row r="65" spans="1:14" ht="21.6" x14ac:dyDescent="0.3">
      <c r="A65" s="30" t="s">
        <v>100</v>
      </c>
      <c r="B65" s="13" t="s">
        <v>213</v>
      </c>
      <c r="C65" s="28" t="s">
        <v>101</v>
      </c>
      <c r="D65" s="49">
        <f>D66+D67+D68+D69+D70+D71+D72+D73</f>
        <v>0</v>
      </c>
      <c r="E65" s="49">
        <f>E66+E67+E68+E69+E70+E71+E72+E73</f>
        <v>0</v>
      </c>
      <c r="F65" s="49">
        <f t="shared" si="2"/>
        <v>0</v>
      </c>
      <c r="G65" s="49">
        <f>G66+G67+G68+G69+G70+G71+G72+G73</f>
        <v>0</v>
      </c>
      <c r="H65" s="7"/>
      <c r="I65" s="7"/>
      <c r="J65" s="7"/>
      <c r="K65" s="7"/>
      <c r="L65" s="7"/>
      <c r="M65" s="7"/>
      <c r="N65" s="7"/>
    </row>
    <row r="66" spans="1:14" ht="21.6" x14ac:dyDescent="0.3">
      <c r="A66" s="27" t="s">
        <v>102</v>
      </c>
      <c r="B66" s="13" t="s">
        <v>103</v>
      </c>
      <c r="C66" s="28" t="s">
        <v>104</v>
      </c>
      <c r="D66" s="45"/>
      <c r="E66" s="45"/>
      <c r="F66" s="46">
        <f t="shared" si="2"/>
        <v>0</v>
      </c>
      <c r="G66" s="45"/>
      <c r="H66" s="7"/>
      <c r="I66" s="7"/>
      <c r="J66" s="7"/>
      <c r="K66" s="7"/>
      <c r="L66" s="7"/>
      <c r="M66" s="7"/>
      <c r="N66" s="7"/>
    </row>
    <row r="67" spans="1:14" ht="21.6" x14ac:dyDescent="0.3">
      <c r="A67" s="27" t="s">
        <v>105</v>
      </c>
      <c r="B67" s="13" t="s">
        <v>106</v>
      </c>
      <c r="C67" s="28" t="s">
        <v>107</v>
      </c>
      <c r="D67" s="45"/>
      <c r="E67" s="45"/>
      <c r="F67" s="46">
        <f t="shared" si="2"/>
        <v>0</v>
      </c>
      <c r="G67" s="45"/>
      <c r="H67" s="7"/>
      <c r="I67" s="7"/>
      <c r="J67" s="7"/>
      <c r="K67" s="7"/>
      <c r="L67" s="7"/>
      <c r="M67" s="7"/>
      <c r="N67" s="7"/>
    </row>
    <row r="68" spans="1:14" ht="31.8" x14ac:dyDescent="0.3">
      <c r="A68" s="27" t="s">
        <v>108</v>
      </c>
      <c r="B68" s="13" t="s">
        <v>109</v>
      </c>
      <c r="C68" s="28" t="s">
        <v>110</v>
      </c>
      <c r="D68" s="45"/>
      <c r="E68" s="45"/>
      <c r="F68" s="46">
        <f t="shared" si="2"/>
        <v>0</v>
      </c>
      <c r="G68" s="45"/>
      <c r="H68" s="7"/>
      <c r="I68" s="7"/>
      <c r="J68" s="7"/>
      <c r="K68" s="7"/>
      <c r="L68" s="7"/>
      <c r="M68" s="7"/>
      <c r="N68" s="7"/>
    </row>
    <row r="69" spans="1:14" ht="31.8" x14ac:dyDescent="0.3">
      <c r="A69" s="27" t="s">
        <v>111</v>
      </c>
      <c r="B69" s="13" t="s">
        <v>112</v>
      </c>
      <c r="C69" s="28" t="s">
        <v>113</v>
      </c>
      <c r="D69" s="45"/>
      <c r="E69" s="45"/>
      <c r="F69" s="50">
        <f t="shared" si="2"/>
        <v>0</v>
      </c>
      <c r="G69" s="45"/>
      <c r="H69" s="7"/>
      <c r="I69" s="7"/>
      <c r="J69" s="7"/>
      <c r="K69" s="7"/>
      <c r="L69" s="7"/>
      <c r="M69" s="7"/>
      <c r="N69" s="7"/>
    </row>
    <row r="70" spans="1:14" ht="21.6" x14ac:dyDescent="0.3">
      <c r="A70" s="27" t="s">
        <v>114</v>
      </c>
      <c r="B70" s="13" t="s">
        <v>115</v>
      </c>
      <c r="C70" s="28" t="s">
        <v>116</v>
      </c>
      <c r="D70" s="45"/>
      <c r="E70" s="45"/>
      <c r="F70" s="46">
        <f t="shared" si="2"/>
        <v>0</v>
      </c>
      <c r="G70" s="45"/>
      <c r="H70" s="7"/>
      <c r="I70" s="7"/>
      <c r="J70" s="7"/>
      <c r="K70" s="7"/>
      <c r="L70" s="7"/>
      <c r="M70" s="7"/>
      <c r="N70" s="7"/>
    </row>
    <row r="71" spans="1:14" ht="21.6" x14ac:dyDescent="0.3">
      <c r="A71" s="27" t="s">
        <v>117</v>
      </c>
      <c r="B71" s="13" t="s">
        <v>118</v>
      </c>
      <c r="C71" s="28" t="s">
        <v>119</v>
      </c>
      <c r="D71" s="45"/>
      <c r="E71" s="45"/>
      <c r="F71" s="46">
        <f t="shared" si="2"/>
        <v>0</v>
      </c>
      <c r="G71" s="45"/>
      <c r="H71" s="7"/>
      <c r="I71" s="7"/>
      <c r="J71" s="7"/>
      <c r="K71" s="7"/>
      <c r="L71" s="7"/>
      <c r="M71" s="7"/>
      <c r="N71" s="7"/>
    </row>
    <row r="72" spans="1:14" x14ac:dyDescent="0.3">
      <c r="A72" s="27" t="s">
        <v>120</v>
      </c>
      <c r="B72" s="13" t="s">
        <v>121</v>
      </c>
      <c r="C72" s="28" t="s">
        <v>122</v>
      </c>
      <c r="D72" s="45"/>
      <c r="E72" s="45"/>
      <c r="F72" s="46">
        <f t="shared" si="2"/>
        <v>0</v>
      </c>
      <c r="G72" s="45"/>
      <c r="H72" s="7"/>
      <c r="I72" s="7"/>
      <c r="J72" s="7"/>
      <c r="K72" s="7"/>
      <c r="L72" s="7"/>
      <c r="M72" s="7"/>
      <c r="N72" s="7"/>
    </row>
    <row r="73" spans="1:14" ht="21.6" x14ac:dyDescent="0.3">
      <c r="A73" s="27" t="s">
        <v>123</v>
      </c>
      <c r="B73" s="13" t="s">
        <v>214</v>
      </c>
      <c r="C73" s="28" t="s">
        <v>124</v>
      </c>
      <c r="D73" s="45"/>
      <c r="E73" s="45"/>
      <c r="F73" s="46">
        <f t="shared" si="2"/>
        <v>0</v>
      </c>
      <c r="G73" s="45"/>
      <c r="H73" s="7"/>
      <c r="I73" s="7"/>
      <c r="J73" s="7"/>
      <c r="K73" s="7"/>
      <c r="L73" s="7"/>
      <c r="M73" s="7"/>
      <c r="N73" s="7"/>
    </row>
    <row r="74" spans="1:14" x14ac:dyDescent="0.3">
      <c r="A74" s="27" t="s">
        <v>125</v>
      </c>
      <c r="B74" s="13" t="s">
        <v>126</v>
      </c>
      <c r="C74" s="28" t="s">
        <v>127</v>
      </c>
      <c r="D74" s="45"/>
      <c r="E74" s="45"/>
      <c r="F74" s="46">
        <f t="shared" si="2"/>
        <v>0</v>
      </c>
      <c r="G74" s="45"/>
      <c r="H74" s="7"/>
      <c r="I74" s="7"/>
      <c r="J74" s="7"/>
      <c r="K74" s="7"/>
      <c r="L74" s="7"/>
      <c r="M74" s="7"/>
      <c r="N74" s="7"/>
    </row>
    <row r="75" spans="1:14" x14ac:dyDescent="0.3">
      <c r="A75" s="27" t="s">
        <v>128</v>
      </c>
      <c r="B75" s="13" t="s">
        <v>129</v>
      </c>
      <c r="C75" s="28" t="s">
        <v>130</v>
      </c>
      <c r="D75" s="45"/>
      <c r="E75" s="45"/>
      <c r="F75" s="46">
        <f t="shared" si="2"/>
        <v>0</v>
      </c>
      <c r="G75" s="45"/>
      <c r="H75" s="7"/>
      <c r="I75" s="7"/>
      <c r="J75" s="7"/>
      <c r="K75" s="7"/>
      <c r="L75" s="7"/>
      <c r="M75" s="7"/>
      <c r="N75" s="7"/>
    </row>
    <row r="76" spans="1:14" ht="21.6" x14ac:dyDescent="0.3">
      <c r="A76" s="27" t="s">
        <v>131</v>
      </c>
      <c r="B76" s="13" t="s">
        <v>215</v>
      </c>
      <c r="C76" s="28" t="s">
        <v>132</v>
      </c>
      <c r="D76" s="49">
        <f>D77+D78+D79+D80+D81+D82+D83+D84+D85</f>
        <v>0</v>
      </c>
      <c r="E76" s="49">
        <f>E77+E78+E79+E80+E81+E82+E83+E84+E85</f>
        <v>0</v>
      </c>
      <c r="F76" s="49">
        <f t="shared" si="2"/>
        <v>0</v>
      </c>
      <c r="G76" s="49">
        <f>G77+G78+G79+G80+G81+G82+G83+G84+G85</f>
        <v>0</v>
      </c>
      <c r="H76" s="7"/>
      <c r="I76" s="7"/>
      <c r="J76" s="7"/>
      <c r="K76" s="7"/>
      <c r="L76" s="7"/>
      <c r="M76" s="7"/>
      <c r="N76" s="7"/>
    </row>
    <row r="77" spans="1:14" ht="21.6" x14ac:dyDescent="0.3">
      <c r="A77" s="27" t="s">
        <v>133</v>
      </c>
      <c r="B77" s="13" t="s">
        <v>134</v>
      </c>
      <c r="C77" s="28" t="s">
        <v>135</v>
      </c>
      <c r="D77" s="45"/>
      <c r="E77" s="45"/>
      <c r="F77" s="46">
        <f t="shared" si="2"/>
        <v>0</v>
      </c>
      <c r="G77" s="45"/>
      <c r="H77" s="7"/>
      <c r="I77" s="7"/>
      <c r="J77" s="7"/>
      <c r="K77" s="7"/>
      <c r="L77" s="7"/>
      <c r="M77" s="7"/>
      <c r="N77" s="7"/>
    </row>
    <row r="78" spans="1:14" ht="21.6" x14ac:dyDescent="0.3">
      <c r="A78" s="27" t="s">
        <v>136</v>
      </c>
      <c r="B78" s="13" t="s">
        <v>137</v>
      </c>
      <c r="C78" s="28" t="s">
        <v>138</v>
      </c>
      <c r="D78" s="45"/>
      <c r="E78" s="45"/>
      <c r="F78" s="46">
        <f t="shared" si="2"/>
        <v>0</v>
      </c>
      <c r="G78" s="45"/>
      <c r="H78" s="7"/>
      <c r="I78" s="7"/>
      <c r="J78" s="7"/>
      <c r="K78" s="7"/>
      <c r="L78" s="7"/>
      <c r="M78" s="7"/>
      <c r="N78" s="7"/>
    </row>
    <row r="79" spans="1:14" ht="21.6" x14ac:dyDescent="0.3">
      <c r="A79" s="27" t="s">
        <v>139</v>
      </c>
      <c r="B79" s="13" t="s">
        <v>140</v>
      </c>
      <c r="C79" s="28" t="s">
        <v>141</v>
      </c>
      <c r="D79" s="45"/>
      <c r="E79" s="45"/>
      <c r="F79" s="46">
        <f t="shared" si="2"/>
        <v>0</v>
      </c>
      <c r="G79" s="45"/>
      <c r="H79" s="7"/>
      <c r="I79" s="7"/>
      <c r="J79" s="7"/>
      <c r="K79" s="7"/>
      <c r="L79" s="7"/>
      <c r="M79" s="7"/>
      <c r="N79" s="7"/>
    </row>
    <row r="80" spans="1:14" ht="21.6" x14ac:dyDescent="0.3">
      <c r="A80" s="27" t="s">
        <v>142</v>
      </c>
      <c r="B80" s="13" t="s">
        <v>143</v>
      </c>
      <c r="C80" s="28" t="s">
        <v>144</v>
      </c>
      <c r="D80" s="45"/>
      <c r="E80" s="45"/>
      <c r="F80" s="46">
        <f t="shared" si="2"/>
        <v>0</v>
      </c>
      <c r="G80" s="45"/>
      <c r="H80" s="7"/>
      <c r="I80" s="7"/>
      <c r="J80" s="7"/>
      <c r="K80" s="7"/>
      <c r="L80" s="7"/>
      <c r="M80" s="7"/>
      <c r="N80" s="7"/>
    </row>
    <row r="81" spans="1:14" ht="21.6" x14ac:dyDescent="0.3">
      <c r="A81" s="27" t="s">
        <v>145</v>
      </c>
      <c r="B81" s="13" t="s">
        <v>146</v>
      </c>
      <c r="C81" s="28" t="s">
        <v>147</v>
      </c>
      <c r="D81" s="45"/>
      <c r="E81" s="45"/>
      <c r="F81" s="46">
        <f t="shared" si="2"/>
        <v>0</v>
      </c>
      <c r="G81" s="45"/>
      <c r="H81" s="7"/>
      <c r="I81" s="7"/>
      <c r="J81" s="7"/>
      <c r="K81" s="7"/>
      <c r="L81" s="7"/>
      <c r="M81" s="7"/>
      <c r="N81" s="7"/>
    </row>
    <row r="82" spans="1:14" ht="21.6" x14ac:dyDescent="0.3">
      <c r="A82" s="27" t="s">
        <v>148</v>
      </c>
      <c r="B82" s="13" t="s">
        <v>149</v>
      </c>
      <c r="C82" s="28" t="s">
        <v>150</v>
      </c>
      <c r="D82" s="45"/>
      <c r="E82" s="45"/>
      <c r="F82" s="46">
        <f t="shared" si="2"/>
        <v>0</v>
      </c>
      <c r="G82" s="45"/>
      <c r="H82" s="7"/>
      <c r="I82" s="7"/>
      <c r="J82" s="7"/>
      <c r="K82" s="7"/>
      <c r="L82" s="7"/>
      <c r="M82" s="7"/>
      <c r="N82" s="7"/>
    </row>
    <row r="83" spans="1:14" ht="21.6" x14ac:dyDescent="0.3">
      <c r="A83" s="27" t="s">
        <v>151</v>
      </c>
      <c r="B83" s="13" t="s">
        <v>152</v>
      </c>
      <c r="C83" s="28" t="s">
        <v>153</v>
      </c>
      <c r="D83" s="45"/>
      <c r="E83" s="45"/>
      <c r="F83" s="46">
        <f t="shared" si="2"/>
        <v>0</v>
      </c>
      <c r="G83" s="45"/>
      <c r="H83" s="7"/>
      <c r="I83" s="7"/>
      <c r="J83" s="7"/>
      <c r="K83" s="7"/>
      <c r="L83" s="7"/>
      <c r="M83" s="7"/>
      <c r="N83" s="7"/>
    </row>
    <row r="84" spans="1:14" x14ac:dyDescent="0.3">
      <c r="A84" s="27" t="s">
        <v>154</v>
      </c>
      <c r="B84" s="13" t="s">
        <v>155</v>
      </c>
      <c r="C84" s="28" t="s">
        <v>156</v>
      </c>
      <c r="D84" s="45"/>
      <c r="E84" s="45"/>
      <c r="F84" s="46">
        <f t="shared" si="2"/>
        <v>0</v>
      </c>
      <c r="G84" s="45"/>
      <c r="H84" s="7"/>
      <c r="I84" s="7"/>
      <c r="J84" s="7"/>
      <c r="K84" s="7"/>
      <c r="L84" s="7"/>
      <c r="M84" s="7"/>
      <c r="N84" s="7"/>
    </row>
    <row r="85" spans="1:14" x14ac:dyDescent="0.3">
      <c r="A85" s="27" t="s">
        <v>157</v>
      </c>
      <c r="B85" s="13" t="s">
        <v>158</v>
      </c>
      <c r="C85" s="28" t="s">
        <v>159</v>
      </c>
      <c r="D85" s="45"/>
      <c r="E85" s="45"/>
      <c r="F85" s="46">
        <f t="shared" si="2"/>
        <v>0</v>
      </c>
      <c r="G85" s="45"/>
      <c r="H85" s="7"/>
      <c r="I85" s="7"/>
      <c r="J85" s="7"/>
      <c r="K85" s="7"/>
      <c r="L85" s="7"/>
      <c r="M85" s="7"/>
      <c r="N85" s="7"/>
    </row>
    <row r="86" spans="1:14" ht="20.399999999999999" x14ac:dyDescent="0.3">
      <c r="A86" s="27" t="s">
        <v>160</v>
      </c>
      <c r="B86" s="33" t="s">
        <v>216</v>
      </c>
      <c r="C86" s="34" t="s">
        <v>161</v>
      </c>
      <c r="D86" s="49">
        <f>D87+D88</f>
        <v>0</v>
      </c>
      <c r="E86" s="49">
        <f>E87+E88</f>
        <v>0</v>
      </c>
      <c r="F86" s="49">
        <f t="shared" si="2"/>
        <v>0</v>
      </c>
      <c r="G86" s="49">
        <f>G87+G88</f>
        <v>0</v>
      </c>
      <c r="H86" s="7"/>
      <c r="I86" s="7"/>
      <c r="J86" s="7"/>
      <c r="K86" s="7"/>
      <c r="L86" s="7"/>
      <c r="M86" s="7"/>
      <c r="N86" s="7"/>
    </row>
    <row r="87" spans="1:14" ht="21.6" x14ac:dyDescent="0.3">
      <c r="A87" s="35" t="s">
        <v>162</v>
      </c>
      <c r="B87" s="13" t="s">
        <v>163</v>
      </c>
      <c r="C87" s="28" t="s">
        <v>164</v>
      </c>
      <c r="D87" s="45"/>
      <c r="E87" s="45"/>
      <c r="F87" s="46">
        <f t="shared" si="2"/>
        <v>0</v>
      </c>
      <c r="G87" s="45"/>
      <c r="H87" s="7"/>
      <c r="I87" s="7"/>
      <c r="J87" s="7"/>
      <c r="K87" s="7"/>
      <c r="L87" s="7"/>
      <c r="M87" s="7"/>
      <c r="N87" s="7"/>
    </row>
    <row r="88" spans="1:14" x14ac:dyDescent="0.3">
      <c r="A88" s="27" t="s">
        <v>165</v>
      </c>
      <c r="B88" s="13" t="s">
        <v>166</v>
      </c>
      <c r="C88" s="28" t="s">
        <v>167</v>
      </c>
      <c r="D88" s="45"/>
      <c r="E88" s="45"/>
      <c r="F88" s="46">
        <f t="shared" si="2"/>
        <v>0</v>
      </c>
      <c r="G88" s="45"/>
      <c r="H88" s="7"/>
      <c r="I88" s="7"/>
      <c r="J88" s="7"/>
      <c r="K88" s="7"/>
      <c r="L88" s="7"/>
      <c r="M88" s="7"/>
      <c r="N88" s="7"/>
    </row>
    <row r="89" spans="1:14" x14ac:dyDescent="0.3">
      <c r="A89" s="27" t="s">
        <v>168</v>
      </c>
      <c r="B89" s="13" t="s">
        <v>169</v>
      </c>
      <c r="C89" s="28" t="s">
        <v>170</v>
      </c>
      <c r="D89" s="45"/>
      <c r="E89" s="45"/>
      <c r="F89" s="46">
        <f t="shared" si="2"/>
        <v>0</v>
      </c>
      <c r="G89" s="45"/>
      <c r="H89" s="7"/>
      <c r="I89" s="7"/>
      <c r="J89" s="7"/>
      <c r="K89" s="7"/>
      <c r="L89" s="7"/>
      <c r="M89" s="7"/>
      <c r="N89" s="7"/>
    </row>
    <row r="90" spans="1:14" ht="21.6" x14ac:dyDescent="0.3">
      <c r="A90" s="29" t="s">
        <v>171</v>
      </c>
      <c r="B90" s="24" t="s">
        <v>172</v>
      </c>
      <c r="C90" s="26" t="s">
        <v>173</v>
      </c>
      <c r="D90" s="48"/>
      <c r="E90" s="48"/>
      <c r="F90" s="47">
        <f t="shared" si="2"/>
        <v>0</v>
      </c>
      <c r="G90" s="48"/>
      <c r="H90" s="7"/>
      <c r="I90" s="7"/>
      <c r="J90" s="7"/>
      <c r="K90" s="7"/>
      <c r="L90" s="7"/>
      <c r="M90" s="7"/>
      <c r="N90" s="7"/>
    </row>
    <row r="91" spans="1:14" x14ac:dyDescent="0.3">
      <c r="A91" s="23" t="s">
        <v>174</v>
      </c>
      <c r="B91" s="24" t="s">
        <v>175</v>
      </c>
      <c r="C91" s="26" t="s">
        <v>176</v>
      </c>
      <c r="D91" s="48"/>
      <c r="E91" s="48"/>
      <c r="F91" s="47">
        <f t="shared" si="2"/>
        <v>0</v>
      </c>
      <c r="G91" s="48"/>
      <c r="H91" s="7"/>
      <c r="I91" s="7"/>
      <c r="J91" s="7"/>
      <c r="K91" s="7"/>
      <c r="L91" s="7"/>
      <c r="M91" s="7"/>
      <c r="N91" s="7"/>
    </row>
    <row r="92" spans="1:14" x14ac:dyDescent="0.3">
      <c r="A92" s="23" t="s">
        <v>177</v>
      </c>
      <c r="B92" s="24" t="s">
        <v>178</v>
      </c>
      <c r="C92" s="26" t="s">
        <v>179</v>
      </c>
      <c r="D92" s="48"/>
      <c r="E92" s="48"/>
      <c r="F92" s="47">
        <f t="shared" si="2"/>
        <v>0</v>
      </c>
      <c r="G92" s="48"/>
      <c r="H92" s="7"/>
      <c r="I92" s="7"/>
      <c r="J92" s="7"/>
      <c r="K92" s="7"/>
      <c r="L92" s="7"/>
      <c r="M92" s="7"/>
      <c r="N92" s="7"/>
    </row>
    <row r="93" spans="1:14" x14ac:dyDescent="0.3">
      <c r="A93" s="23"/>
      <c r="B93" s="24" t="s">
        <v>217</v>
      </c>
      <c r="C93" s="26" t="s">
        <v>180</v>
      </c>
      <c r="D93" s="25">
        <f>D29+D58+D92</f>
        <v>0</v>
      </c>
      <c r="E93" s="25">
        <f>E29+E58+E92</f>
        <v>0</v>
      </c>
      <c r="F93" s="25">
        <f t="shared" si="2"/>
        <v>0</v>
      </c>
      <c r="G93" s="25">
        <f>G29+G58+G92</f>
        <v>0</v>
      </c>
      <c r="H93" s="7"/>
      <c r="I93" s="7"/>
      <c r="J93" s="7"/>
      <c r="K93" s="7"/>
      <c r="L93" s="7"/>
      <c r="M93" s="7"/>
      <c r="N93" s="7"/>
    </row>
    <row r="94" spans="1:14" x14ac:dyDescent="0.3">
      <c r="A94" s="23" t="s">
        <v>181</v>
      </c>
      <c r="B94" s="24" t="s">
        <v>182</v>
      </c>
      <c r="C94" s="26" t="s">
        <v>183</v>
      </c>
      <c r="D94" s="48"/>
      <c r="E94" s="48"/>
      <c r="F94" s="47">
        <f t="shared" si="2"/>
        <v>0</v>
      </c>
      <c r="G94" s="48"/>
      <c r="H94" s="7"/>
      <c r="I94" s="7"/>
      <c r="J94" s="7"/>
      <c r="K94" s="7"/>
      <c r="L94" s="7"/>
      <c r="M94" s="7"/>
      <c r="N94" s="7"/>
    </row>
    <row r="95" spans="1:14" x14ac:dyDescent="0.3">
      <c r="A95" s="23"/>
      <c r="B95" s="24" t="s">
        <v>218</v>
      </c>
      <c r="C95" s="26" t="s">
        <v>184</v>
      </c>
      <c r="D95" s="25">
        <f>D93+D94</f>
        <v>0</v>
      </c>
      <c r="E95" s="25">
        <f>E93+E94</f>
        <v>0</v>
      </c>
      <c r="F95" s="47">
        <f t="shared" si="2"/>
        <v>0</v>
      </c>
      <c r="G95" s="25">
        <f>G93+G94</f>
        <v>0</v>
      </c>
      <c r="H95" s="7"/>
      <c r="I95" s="7"/>
      <c r="J95" s="7"/>
      <c r="K95" s="7"/>
      <c r="L95" s="7"/>
      <c r="M95" s="7"/>
      <c r="N95" s="7"/>
    </row>
    <row r="96" spans="1:14" x14ac:dyDescent="0.3">
      <c r="A96" s="51"/>
      <c r="B96" s="72"/>
      <c r="C96" s="7"/>
      <c r="D96" s="56"/>
      <c r="E96" s="56"/>
      <c r="F96" s="56"/>
      <c r="G96" s="56"/>
      <c r="H96" s="7"/>
      <c r="I96" s="7"/>
      <c r="J96" s="7"/>
      <c r="K96" s="7"/>
      <c r="L96" s="7"/>
      <c r="M96" s="7"/>
      <c r="N96" s="7"/>
    </row>
    <row r="97" spans="1:14" hidden="1" x14ac:dyDescent="0.3">
      <c r="A97" s="51"/>
      <c r="B97" s="72"/>
      <c r="C97" s="7"/>
      <c r="D97" s="79"/>
      <c r="E97" s="79"/>
      <c r="F97" s="79"/>
      <c r="G97" s="84"/>
      <c r="H97" s="7"/>
      <c r="I97" s="7"/>
      <c r="J97" s="7"/>
      <c r="K97" s="7"/>
      <c r="L97" s="7"/>
      <c r="M97" s="7"/>
      <c r="N97" s="7"/>
    </row>
  </sheetData>
  <sheetProtection algorithmName="SHA-512" hashValue="FU2aWXHFluHJv5cgPIEajrFvWw+IiZ9Sz+xjJhhBAbzpcy3Kv0GNqiXg9TXa9BleA59gEV6uvLM0VxWTZ9MkxQ==" saltValue="F/4cQNb4YRpDI4rmRmyRYw==" spinCount="100000" sheet="1" objects="1" scenarios="1"/>
  <mergeCells count="26">
    <mergeCell ref="A24:G24"/>
    <mergeCell ref="A25:G25"/>
    <mergeCell ref="A26:A27"/>
    <mergeCell ref="B26:B27"/>
    <mergeCell ref="C26:C27"/>
    <mergeCell ref="D26:F26"/>
    <mergeCell ref="G26:G27"/>
    <mergeCell ref="A22:B22"/>
    <mergeCell ref="C22:G22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C21:G21"/>
    <mergeCell ref="A13:B13"/>
    <mergeCell ref="C13:G13"/>
    <mergeCell ref="A14:B14"/>
    <mergeCell ref="C14:G14"/>
    <mergeCell ref="A15:B15"/>
    <mergeCell ref="C15:G15"/>
  </mergeCells>
  <dataValidations count="2">
    <dataValidation type="decimal" operator="greaterThan" allowBlank="1" showInputMessage="1" showErrorMessage="1" sqref="F38:F58 F94:F95 F60:F63 F66:F75 F77:F85 F87:F92 F31:F36" xr:uid="{00000000-0002-0000-0100-000000000000}">
      <formula1>-1000000000003</formula1>
    </dataValidation>
    <dataValidation type="decimal" operator="greaterThanOrEqual" allowBlank="1" showInputMessage="1" showErrorMessage="1" sqref="F29:F30 F37 F59 F86 F93 F64:F65 G29:G95 D29:E95 F76" xr:uid="{00000000-0002-0000-0100-000001000000}">
      <formula1>0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97"/>
  <sheetViews>
    <sheetView showGridLines="0" topLeftCell="A81" workbookViewId="0">
      <selection activeCell="C13" sqref="C13:G13"/>
    </sheetView>
  </sheetViews>
  <sheetFormatPr defaultColWidth="0" defaultRowHeight="14.4" zeroHeight="1" x14ac:dyDescent="0.3"/>
  <cols>
    <col min="1" max="1" width="14.33203125" style="80" customWidth="1"/>
    <col min="2" max="2" width="30.6640625" style="80" customWidth="1"/>
    <col min="3" max="7" width="11.44140625" customWidth="1"/>
    <col min="8" max="8" width="2.109375" customWidth="1"/>
    <col min="9" max="14" width="0" hidden="1" customWidth="1"/>
    <col min="15" max="16384" width="9.109375" hidden="1"/>
  </cols>
  <sheetData>
    <row r="1" spans="1:14" hidden="1" x14ac:dyDescent="0.3">
      <c r="A1" s="3"/>
      <c r="B1" s="2"/>
      <c r="C1" s="3"/>
      <c r="D1" s="76"/>
      <c r="E1" s="76"/>
      <c r="F1" s="76"/>
      <c r="G1" s="76"/>
      <c r="H1" s="4"/>
      <c r="I1" s="7"/>
      <c r="J1" s="7"/>
      <c r="K1" s="7"/>
      <c r="L1" s="7"/>
      <c r="M1" s="7"/>
      <c r="N1" s="7" t="s">
        <v>2</v>
      </c>
    </row>
    <row r="2" spans="1:14" hidden="1" x14ac:dyDescent="0.3">
      <c r="A2" s="3"/>
      <c r="B2" s="2"/>
      <c r="C2" s="3"/>
      <c r="D2" s="76"/>
      <c r="E2" s="76"/>
      <c r="F2" s="76"/>
      <c r="G2" s="76"/>
      <c r="H2" s="4"/>
      <c r="I2" s="7"/>
      <c r="J2" s="7"/>
      <c r="K2" s="7"/>
      <c r="L2" s="7"/>
      <c r="M2" s="7"/>
      <c r="N2" s="7" t="s">
        <v>2</v>
      </c>
    </row>
    <row r="3" spans="1:14" hidden="1" x14ac:dyDescent="0.3">
      <c r="A3" s="3"/>
      <c r="B3" s="2"/>
      <c r="C3" s="3"/>
      <c r="D3" s="76"/>
      <c r="E3" s="76"/>
      <c r="F3" s="76"/>
      <c r="G3" s="76"/>
      <c r="H3" s="4"/>
      <c r="I3" s="7"/>
      <c r="J3" s="7"/>
      <c r="K3" s="7"/>
      <c r="L3" s="7"/>
      <c r="M3" s="7"/>
      <c r="N3" s="7" t="s">
        <v>2</v>
      </c>
    </row>
    <row r="4" spans="1:14" hidden="1" x14ac:dyDescent="0.3">
      <c r="A4" s="3"/>
      <c r="B4" s="2"/>
      <c r="C4" s="3"/>
      <c r="D4" s="76"/>
      <c r="E4" s="76"/>
      <c r="F4" s="76"/>
      <c r="G4" s="76"/>
      <c r="H4" s="4"/>
      <c r="I4" s="7"/>
      <c r="J4" s="7"/>
      <c r="K4" s="7"/>
      <c r="L4" s="7"/>
      <c r="M4" s="7"/>
      <c r="N4" s="7" t="s">
        <v>2</v>
      </c>
    </row>
    <row r="5" spans="1:14" hidden="1" x14ac:dyDescent="0.3">
      <c r="A5" s="3"/>
      <c r="B5" s="2"/>
      <c r="C5" s="3"/>
      <c r="D5" s="76"/>
      <c r="E5" s="76"/>
      <c r="F5" s="76"/>
      <c r="G5" s="76"/>
      <c r="H5" s="4"/>
      <c r="I5" s="7"/>
      <c r="J5" s="7"/>
      <c r="K5" s="7"/>
      <c r="L5" s="7"/>
      <c r="M5" s="7"/>
      <c r="N5" s="7" t="s">
        <v>2</v>
      </c>
    </row>
    <row r="6" spans="1:14" hidden="1" x14ac:dyDescent="0.3">
      <c r="A6" s="3"/>
      <c r="B6" s="2"/>
      <c r="C6" s="3"/>
      <c r="D6" s="76"/>
      <c r="E6" s="76"/>
      <c r="F6" s="76"/>
      <c r="G6" s="76"/>
      <c r="H6" s="4"/>
      <c r="I6" s="7"/>
      <c r="J6" s="7"/>
      <c r="K6" s="7"/>
      <c r="L6" s="7"/>
      <c r="M6" s="7"/>
      <c r="N6" s="7" t="s">
        <v>2</v>
      </c>
    </row>
    <row r="7" spans="1:14" hidden="1" x14ac:dyDescent="0.3">
      <c r="A7" s="3"/>
      <c r="B7" s="2"/>
      <c r="C7" s="3"/>
      <c r="D7" s="76"/>
      <c r="E7" s="76"/>
      <c r="F7" s="76"/>
      <c r="G7" s="76"/>
      <c r="H7" s="4"/>
      <c r="I7" s="7"/>
      <c r="J7" s="7"/>
      <c r="K7" s="7"/>
      <c r="L7" s="7"/>
      <c r="M7" s="7"/>
      <c r="N7" s="7" t="s">
        <v>2</v>
      </c>
    </row>
    <row r="8" spans="1:14" hidden="1" x14ac:dyDescent="0.3">
      <c r="A8" s="3"/>
      <c r="B8" s="2"/>
      <c r="C8" s="3"/>
      <c r="D8" s="76"/>
      <c r="E8" s="76"/>
      <c r="F8" s="76"/>
      <c r="G8" s="76"/>
      <c r="H8" s="4"/>
      <c r="I8" s="7"/>
      <c r="J8" s="7"/>
      <c r="K8" s="7"/>
      <c r="L8" s="7"/>
      <c r="M8" s="7"/>
      <c r="N8" s="7" t="s">
        <v>2</v>
      </c>
    </row>
    <row r="9" spans="1:14" hidden="1" x14ac:dyDescent="0.3">
      <c r="A9" s="3"/>
      <c r="B9" s="2"/>
      <c r="C9" s="3"/>
      <c r="D9" s="76"/>
      <c r="E9" s="76"/>
      <c r="F9" s="76"/>
      <c r="G9" s="76"/>
      <c r="H9" s="4"/>
      <c r="I9" s="7"/>
      <c r="J9" s="7"/>
      <c r="K9" s="7"/>
      <c r="L9" s="7"/>
      <c r="M9" s="7"/>
      <c r="N9" s="7" t="s">
        <v>2</v>
      </c>
    </row>
    <row r="10" spans="1:14" hidden="1" x14ac:dyDescent="0.3">
      <c r="A10" s="3"/>
      <c r="B10" s="2"/>
      <c r="C10" s="3"/>
      <c r="D10" s="76"/>
      <c r="E10" s="76"/>
      <c r="F10" s="76"/>
      <c r="G10" s="76"/>
      <c r="H10" s="4"/>
      <c r="I10" s="7"/>
      <c r="J10" s="7"/>
      <c r="K10" s="7"/>
      <c r="L10" s="7"/>
      <c r="M10" s="7"/>
      <c r="N10" s="7" t="s">
        <v>2</v>
      </c>
    </row>
    <row r="11" spans="1:14" hidden="1" x14ac:dyDescent="0.3">
      <c r="A11" s="3"/>
      <c r="B11" s="2"/>
      <c r="C11" s="3"/>
      <c r="D11" s="76"/>
      <c r="E11" s="76"/>
      <c r="F11" s="76"/>
      <c r="G11" s="76"/>
      <c r="H11" s="4"/>
      <c r="I11" s="7"/>
      <c r="J11" s="7"/>
      <c r="K11" s="7"/>
      <c r="L11" s="7"/>
      <c r="M11" s="7"/>
      <c r="N11" s="7" t="s">
        <v>2</v>
      </c>
    </row>
    <row r="12" spans="1:14" x14ac:dyDescent="0.3">
      <c r="A12" s="73"/>
      <c r="B12" s="5"/>
      <c r="C12" s="6"/>
      <c r="D12" s="16"/>
      <c r="E12" s="16"/>
      <c r="F12" s="17" t="s">
        <v>0</v>
      </c>
      <c r="G12" s="18" t="s">
        <v>186</v>
      </c>
      <c r="H12" s="4"/>
      <c r="I12" s="7"/>
      <c r="J12" s="7"/>
      <c r="K12" s="7"/>
      <c r="L12" s="7"/>
      <c r="M12" s="7"/>
      <c r="N12" s="7" t="s">
        <v>2</v>
      </c>
    </row>
    <row r="13" spans="1:14" x14ac:dyDescent="0.3">
      <c r="A13" s="141" t="s">
        <v>3</v>
      </c>
      <c r="B13" s="141"/>
      <c r="C13" s="142" t="str">
        <f>IF(TEXT('БС-Актива-НЖ'!C13,"")="","",TEXT('БС-Актива-НЖ'!C13,""))</f>
        <v>"ОСИГУРАЊЕ АУРА" АД БАЊА ЛУКА</v>
      </c>
      <c r="D13" s="142"/>
      <c r="E13" s="142"/>
      <c r="F13" s="142"/>
      <c r="G13" s="142"/>
      <c r="H13" s="8"/>
      <c r="I13" s="8"/>
      <c r="J13" s="8"/>
      <c r="K13" s="8"/>
      <c r="L13" s="8"/>
      <c r="M13" s="8"/>
      <c r="N13" s="7" t="s">
        <v>2</v>
      </c>
    </row>
    <row r="14" spans="1:14" x14ac:dyDescent="0.3">
      <c r="A14" s="141" t="s">
        <v>4</v>
      </c>
      <c r="B14" s="141"/>
      <c r="C14" s="142" t="str">
        <f>IF(TEXT('БС-Актива-НЖ'!C14,"")="","",TEXT('БС-Актива-НЖ'!C14,""))</f>
        <v>РД-9</v>
      </c>
      <c r="D14" s="142"/>
      <c r="E14" s="142"/>
      <c r="F14" s="142"/>
      <c r="G14" s="142"/>
      <c r="H14" s="8"/>
      <c r="I14" s="8"/>
      <c r="J14" s="8"/>
      <c r="K14" s="8"/>
      <c r="L14" s="8"/>
      <c r="M14" s="8"/>
      <c r="N14" s="7" t="s">
        <v>2</v>
      </c>
    </row>
    <row r="15" spans="1:14" x14ac:dyDescent="0.3">
      <c r="A15" s="141" t="s">
        <v>5</v>
      </c>
      <c r="B15" s="141"/>
      <c r="C15" s="143">
        <f>IF('БС-Актива-НЖ'!C15="","",'БС-Актива-НЖ'!C15)</f>
        <v>45016</v>
      </c>
      <c r="D15" s="143"/>
      <c r="E15" s="143"/>
      <c r="F15" s="143"/>
      <c r="G15" s="143"/>
      <c r="H15" s="8"/>
      <c r="I15" s="8"/>
      <c r="J15" s="8"/>
      <c r="K15" s="8"/>
      <c r="L15" s="8"/>
      <c r="M15" s="8"/>
      <c r="N15" s="7" t="s">
        <v>2</v>
      </c>
    </row>
    <row r="16" spans="1:14" x14ac:dyDescent="0.3">
      <c r="A16" s="141" t="s">
        <v>6</v>
      </c>
      <c r="B16" s="141"/>
      <c r="C16" s="142">
        <f>IF('БС-Актива-НЖ'!C16="","",'БС-Актива-НЖ'!C16)</f>
        <v>2</v>
      </c>
      <c r="D16" s="142"/>
      <c r="E16" s="142"/>
      <c r="F16" s="142"/>
      <c r="G16" s="142"/>
      <c r="H16" s="8"/>
      <c r="I16" s="8"/>
      <c r="J16" s="8"/>
      <c r="K16" s="8"/>
      <c r="L16" s="8"/>
      <c r="M16" s="8"/>
      <c r="N16" s="7" t="s">
        <v>2</v>
      </c>
    </row>
    <row r="17" spans="1:14" x14ac:dyDescent="0.3">
      <c r="A17" s="141" t="s">
        <v>7</v>
      </c>
      <c r="B17" s="141"/>
      <c r="C17" s="142" t="str">
        <f>IF(TEXT('БС-Актива-НЖ'!C17,"")="","",TEXT('БС-Актива-НЖ'!C17,""))</f>
        <v>БРАНИСЛАВ КОСТАДИНОВИЋ</v>
      </c>
      <c r="D17" s="142"/>
      <c r="E17" s="142"/>
      <c r="F17" s="142"/>
      <c r="G17" s="142"/>
      <c r="H17" s="8"/>
      <c r="I17" s="8"/>
      <c r="J17" s="8"/>
      <c r="K17" s="8"/>
      <c r="L17" s="8"/>
      <c r="M17" s="8"/>
      <c r="N17" s="7" t="s">
        <v>2</v>
      </c>
    </row>
    <row r="18" spans="1:14" x14ac:dyDescent="0.3">
      <c r="A18" s="141" t="s">
        <v>8</v>
      </c>
      <c r="B18" s="141"/>
      <c r="C18" s="142" t="str">
        <f>IF(TEXT('БС-Актива-НЖ'!C18,"")="","",TEXT('БС-Актива-НЖ'!C18,""))</f>
        <v>РАДЕНКО ВУЈИЋ</v>
      </c>
      <c r="D18" s="142"/>
      <c r="E18" s="142"/>
      <c r="F18" s="142"/>
      <c r="G18" s="142"/>
      <c r="H18" s="8"/>
      <c r="I18" s="8"/>
      <c r="J18" s="8"/>
      <c r="K18" s="8"/>
      <c r="L18" s="8"/>
      <c r="M18" s="8"/>
      <c r="N18" s="7" t="s">
        <v>2</v>
      </c>
    </row>
    <row r="19" spans="1:14" x14ac:dyDescent="0.3">
      <c r="A19" s="141" t="s">
        <v>9</v>
      </c>
      <c r="B19" s="141"/>
      <c r="C19" s="142" t="str">
        <f>IF(TEXT('БС-Актива-НЖ'!C19,"")="","",TEXT('БС-Актива-НЖ'!C19,""))</f>
        <v>БОЖАНА БОЈИЋ</v>
      </c>
      <c r="D19" s="142"/>
      <c r="E19" s="142"/>
      <c r="F19" s="142"/>
      <c r="G19" s="142"/>
      <c r="H19" s="8"/>
      <c r="I19" s="8"/>
      <c r="J19" s="8"/>
      <c r="K19" s="8"/>
      <c r="L19" s="8"/>
      <c r="M19" s="8"/>
      <c r="N19" s="7" t="s">
        <v>2</v>
      </c>
    </row>
    <row r="20" spans="1:14" x14ac:dyDescent="0.3">
      <c r="A20" s="141" t="s">
        <v>10</v>
      </c>
      <c r="B20" s="141"/>
      <c r="C20" s="143">
        <f>IF('БС-Актива-НЖ'!C20="","",'БС-Актива-НЖ'!C20)</f>
        <v>45045</v>
      </c>
      <c r="D20" s="143"/>
      <c r="E20" s="143"/>
      <c r="F20" s="143"/>
      <c r="G20" s="143"/>
      <c r="H20" s="8"/>
      <c r="I20" s="8"/>
      <c r="J20" s="8"/>
      <c r="K20" s="8"/>
      <c r="L20" s="8"/>
      <c r="M20" s="8"/>
      <c r="N20" s="7" t="s">
        <v>2</v>
      </c>
    </row>
    <row r="21" spans="1:14" x14ac:dyDescent="0.3">
      <c r="A21" s="9" t="s">
        <v>11</v>
      </c>
      <c r="B21" s="77"/>
      <c r="C21" s="142" t="str">
        <f>IF(TEXT('БС-Актива-НЖ'!C21,"")="","",TEXT('БС-Актива-НЖ'!C21,""))</f>
        <v>БАЊА ЛУКА</v>
      </c>
      <c r="D21" s="142"/>
      <c r="E21" s="142"/>
      <c r="F21" s="142"/>
      <c r="G21" s="142"/>
      <c r="H21" s="8"/>
      <c r="I21" s="8"/>
      <c r="J21" s="8"/>
      <c r="K21" s="8"/>
      <c r="L21" s="8"/>
      <c r="M21" s="8"/>
      <c r="N21" s="7" t="s">
        <v>2</v>
      </c>
    </row>
    <row r="22" spans="1:14" x14ac:dyDescent="0.3">
      <c r="A22" s="141" t="s">
        <v>12</v>
      </c>
      <c r="B22" s="141"/>
      <c r="C22" s="142" t="str">
        <f>IF(TEXT('БС-Актива-НЖ'!C22,"")="","",TEXT('БС-Актива-НЖ'!C22,""))</f>
        <v>branislav.kostadinovic@auraosiguranje.com</v>
      </c>
      <c r="D22" s="142"/>
      <c r="E22" s="142"/>
      <c r="F22" s="142"/>
      <c r="G22" s="142"/>
      <c r="H22" s="8"/>
      <c r="I22" s="8"/>
      <c r="J22" s="8"/>
      <c r="K22" s="8"/>
      <c r="L22" s="8"/>
      <c r="M22" s="8"/>
      <c r="N22" s="7" t="s">
        <v>2</v>
      </c>
    </row>
    <row r="23" spans="1:14" ht="15.6" x14ac:dyDescent="0.3">
      <c r="A23" s="122" t="str">
        <f>IF((C15=""),"",IF(DAY(C15)&lt; 28,"Унијели сте неисправан датум!", ""))</f>
        <v/>
      </c>
      <c r="B23" s="77"/>
      <c r="C23" s="10"/>
      <c r="D23" s="19"/>
      <c r="E23" s="19"/>
      <c r="F23" s="19"/>
      <c r="G23" s="19"/>
      <c r="H23" s="8"/>
      <c r="I23" s="8"/>
      <c r="J23" s="8"/>
      <c r="K23" s="8"/>
      <c r="L23" s="8"/>
      <c r="M23" s="8"/>
      <c r="N23" s="7" t="s">
        <v>2</v>
      </c>
    </row>
    <row r="24" spans="1:14" ht="17.399999999999999" x14ac:dyDescent="0.3">
      <c r="A24" s="144" t="s">
        <v>13</v>
      </c>
      <c r="B24" s="145"/>
      <c r="C24" s="145"/>
      <c r="D24" s="145"/>
      <c r="E24" s="145"/>
      <c r="F24" s="145"/>
      <c r="G24" s="145"/>
      <c r="H24" s="8"/>
      <c r="I24" s="8"/>
      <c r="J24" s="8"/>
      <c r="K24" s="8"/>
      <c r="L24" s="8"/>
      <c r="M24" s="8"/>
      <c r="N24" s="7" t="s">
        <v>2</v>
      </c>
    </row>
    <row r="25" spans="1:14" x14ac:dyDescent="0.3">
      <c r="A25" s="146"/>
      <c r="B25" s="147"/>
      <c r="C25" s="147"/>
      <c r="D25" s="147"/>
      <c r="E25" s="147"/>
      <c r="F25" s="147"/>
      <c r="G25" s="147"/>
      <c r="H25" s="11"/>
      <c r="I25" s="7"/>
      <c r="J25" s="7"/>
      <c r="K25" s="7"/>
      <c r="L25" s="7"/>
      <c r="M25" s="7"/>
      <c r="N25" s="7" t="s">
        <v>2</v>
      </c>
    </row>
    <row r="26" spans="1:14" x14ac:dyDescent="0.3">
      <c r="A26" s="134" t="s">
        <v>14</v>
      </c>
      <c r="B26" s="135" t="s">
        <v>15</v>
      </c>
      <c r="C26" s="137" t="s">
        <v>16</v>
      </c>
      <c r="D26" s="140" t="s">
        <v>17</v>
      </c>
      <c r="E26" s="140"/>
      <c r="F26" s="140"/>
      <c r="G26" s="140" t="s">
        <v>18</v>
      </c>
      <c r="H26" s="11"/>
      <c r="I26" s="7"/>
      <c r="J26" s="7"/>
      <c r="K26" s="7"/>
      <c r="L26" s="7"/>
      <c r="M26" s="7"/>
      <c r="N26" s="7" t="s">
        <v>2</v>
      </c>
    </row>
    <row r="27" spans="1:14" ht="45" customHeight="1" x14ac:dyDescent="0.3">
      <c r="A27" s="134"/>
      <c r="B27" s="136"/>
      <c r="C27" s="137"/>
      <c r="D27" s="71" t="s">
        <v>19</v>
      </c>
      <c r="E27" s="71" t="s">
        <v>20</v>
      </c>
      <c r="F27" s="71" t="s">
        <v>21</v>
      </c>
      <c r="G27" s="140"/>
      <c r="H27" s="11"/>
      <c r="I27" s="7"/>
      <c r="J27" s="7"/>
      <c r="K27" s="7"/>
      <c r="L27" s="7"/>
      <c r="M27" s="7"/>
      <c r="N27" s="7" t="s">
        <v>2</v>
      </c>
    </row>
    <row r="28" spans="1:14" x14ac:dyDescent="0.3">
      <c r="A28" s="69">
        <v>1</v>
      </c>
      <c r="B28" s="70">
        <v>2</v>
      </c>
      <c r="C28" s="70">
        <v>3</v>
      </c>
      <c r="D28" s="71">
        <v>4</v>
      </c>
      <c r="E28" s="71">
        <v>5</v>
      </c>
      <c r="F28" s="71">
        <v>6</v>
      </c>
      <c r="G28" s="71">
        <v>7</v>
      </c>
      <c r="H28" s="11"/>
      <c r="I28" s="7"/>
      <c r="J28" s="7"/>
      <c r="K28" s="7"/>
      <c r="L28" s="7"/>
      <c r="M28" s="7"/>
      <c r="N28" s="7" t="s">
        <v>2</v>
      </c>
    </row>
    <row r="29" spans="1:14" ht="31.8" x14ac:dyDescent="0.3">
      <c r="A29" s="23"/>
      <c r="B29" s="24" t="s">
        <v>187</v>
      </c>
      <c r="C29" s="23" t="s">
        <v>22</v>
      </c>
      <c r="D29" s="25">
        <f>'БС-Актива-НЖ'!D29+'БС-Актива-Ж'!D29</f>
        <v>22023299</v>
      </c>
      <c r="E29" s="25">
        <f>'БС-Актива-НЖ'!E29+'БС-Актива-Ж'!E29</f>
        <v>3111631</v>
      </c>
      <c r="F29" s="25">
        <f>'БС-Актива-НЖ'!F29+'БС-Актива-Ж'!F29</f>
        <v>18911668</v>
      </c>
      <c r="G29" s="25">
        <f>'БС-Актива-НЖ'!G29+'БС-Актива-Ж'!G29</f>
        <v>18164647</v>
      </c>
      <c r="H29" s="11"/>
      <c r="I29" s="7"/>
      <c r="J29" s="7"/>
      <c r="K29" s="7"/>
      <c r="L29" s="7"/>
      <c r="M29" s="7"/>
      <c r="N29" s="7"/>
    </row>
    <row r="30" spans="1:14" ht="21.6" x14ac:dyDescent="0.3">
      <c r="A30" s="23" t="s">
        <v>23</v>
      </c>
      <c r="B30" s="24" t="s">
        <v>381</v>
      </c>
      <c r="C30" s="26" t="s">
        <v>24</v>
      </c>
      <c r="D30" s="25">
        <f>'БС-Актива-НЖ'!D30+'БС-Актива-Ж'!D30</f>
        <v>271323</v>
      </c>
      <c r="E30" s="25">
        <f>'БС-Актива-НЖ'!E30+'БС-Актива-Ж'!E30</f>
        <v>127133</v>
      </c>
      <c r="F30" s="25">
        <f>'БС-Актива-НЖ'!F30+'БС-Актива-Ж'!F30</f>
        <v>144190</v>
      </c>
      <c r="G30" s="25">
        <f>'БС-Актива-НЖ'!G30+'БС-Актива-Ж'!G30</f>
        <v>143219</v>
      </c>
      <c r="H30" s="11"/>
      <c r="I30" s="7"/>
      <c r="J30" s="7"/>
      <c r="K30" s="7"/>
      <c r="L30" s="7"/>
      <c r="M30" s="7"/>
      <c r="N30" s="7"/>
    </row>
    <row r="31" spans="1:14" x14ac:dyDescent="0.3">
      <c r="A31" s="27" t="s">
        <v>188</v>
      </c>
      <c r="B31" s="13" t="s">
        <v>25</v>
      </c>
      <c r="C31" s="28" t="s">
        <v>26</v>
      </c>
      <c r="D31" s="25">
        <f>'БС-Актива-НЖ'!D31+'БС-Актива-Ж'!D31</f>
        <v>0</v>
      </c>
      <c r="E31" s="25">
        <f>'БС-Актива-НЖ'!E31+'БС-Актива-Ж'!E31</f>
        <v>0</v>
      </c>
      <c r="F31" s="25">
        <f>'БС-Актива-НЖ'!F31+'БС-Актива-Ж'!F31</f>
        <v>0</v>
      </c>
      <c r="G31" s="25">
        <f>'БС-Актива-НЖ'!G31+'БС-Актива-Ж'!G31</f>
        <v>0</v>
      </c>
      <c r="H31" s="11"/>
      <c r="I31" s="7"/>
      <c r="J31" s="7"/>
      <c r="K31" s="7"/>
      <c r="L31" s="7"/>
      <c r="M31" s="7"/>
      <c r="N31" s="7"/>
    </row>
    <row r="32" spans="1:14" x14ac:dyDescent="0.3">
      <c r="A32" s="27" t="s">
        <v>189</v>
      </c>
      <c r="B32" s="13" t="s">
        <v>27</v>
      </c>
      <c r="C32" s="28" t="s">
        <v>28</v>
      </c>
      <c r="D32" s="25">
        <f>'БС-Актива-НЖ'!D32+'БС-Актива-Ж'!D32</f>
        <v>0</v>
      </c>
      <c r="E32" s="25">
        <f>'БС-Актива-НЖ'!E32+'БС-Актива-Ж'!E32</f>
        <v>0</v>
      </c>
      <c r="F32" s="25">
        <f>'БС-Актива-НЖ'!F32+'БС-Актива-Ж'!F32</f>
        <v>0</v>
      </c>
      <c r="G32" s="25">
        <f>'БС-Актива-НЖ'!G32+'БС-Актива-Ж'!G32</f>
        <v>0</v>
      </c>
      <c r="H32" s="11"/>
      <c r="I32" s="7"/>
      <c r="J32" s="7"/>
      <c r="K32" s="7"/>
      <c r="L32" s="7"/>
      <c r="M32" s="7"/>
      <c r="N32" s="7"/>
    </row>
    <row r="33" spans="1:14" x14ac:dyDescent="0.3">
      <c r="A33" s="27" t="s">
        <v>190</v>
      </c>
      <c r="B33" s="13" t="s">
        <v>29</v>
      </c>
      <c r="C33" s="28" t="s">
        <v>30</v>
      </c>
      <c r="D33" s="25">
        <f>'БС-Актива-НЖ'!D33+'БС-Актива-Ж'!D33</f>
        <v>0</v>
      </c>
      <c r="E33" s="25">
        <f>'БС-Актива-НЖ'!E33+'БС-Актива-Ж'!E33</f>
        <v>0</v>
      </c>
      <c r="F33" s="25">
        <f>'БС-Актива-НЖ'!F33+'БС-Актива-Ж'!F33</f>
        <v>0</v>
      </c>
      <c r="G33" s="25">
        <f>'БС-Актива-НЖ'!G33+'БС-Актива-Ж'!G33</f>
        <v>0</v>
      </c>
      <c r="H33" s="11"/>
      <c r="I33" s="7"/>
      <c r="J33" s="7"/>
      <c r="K33" s="7"/>
      <c r="L33" s="7"/>
      <c r="M33" s="7"/>
      <c r="N33" s="7"/>
    </row>
    <row r="34" spans="1:14" x14ac:dyDescent="0.3">
      <c r="A34" s="30" t="s">
        <v>378</v>
      </c>
      <c r="B34" s="13" t="s">
        <v>31</v>
      </c>
      <c r="C34" s="28" t="s">
        <v>32</v>
      </c>
      <c r="D34" s="25">
        <f>'БС-Актива-НЖ'!D34+'БС-Актива-Ж'!D34</f>
        <v>0</v>
      </c>
      <c r="E34" s="25">
        <f>'БС-Актива-НЖ'!E34+'БС-Актива-Ж'!E34</f>
        <v>0</v>
      </c>
      <c r="F34" s="25">
        <f>'БС-Актива-НЖ'!F34+'БС-Актива-Ж'!F34</f>
        <v>0</v>
      </c>
      <c r="G34" s="25">
        <f>'БС-Актива-НЖ'!G34+'БС-Актива-Ж'!G34</f>
        <v>0</v>
      </c>
      <c r="H34" s="21"/>
      <c r="I34" s="7"/>
      <c r="J34" s="7"/>
      <c r="K34" s="7"/>
      <c r="L34" s="7"/>
      <c r="M34" s="7"/>
      <c r="N34" s="7"/>
    </row>
    <row r="35" spans="1:14" x14ac:dyDescent="0.3">
      <c r="A35" s="27" t="s">
        <v>191</v>
      </c>
      <c r="B35" s="12" t="s">
        <v>192</v>
      </c>
      <c r="C35" s="28" t="s">
        <v>33</v>
      </c>
      <c r="D35" s="25">
        <f>'БС-Актива-НЖ'!D35+'БС-Актива-Ж'!D35</f>
        <v>271323</v>
      </c>
      <c r="E35" s="25">
        <f>'БС-Актива-НЖ'!E35+'БС-Актива-Ж'!E35</f>
        <v>127133</v>
      </c>
      <c r="F35" s="25">
        <f>'БС-Актива-НЖ'!F35+'БС-Актива-Ж'!F35</f>
        <v>144190</v>
      </c>
      <c r="G35" s="25">
        <f>'БС-Актива-НЖ'!G35+'БС-Актива-Ж'!G35</f>
        <v>143219</v>
      </c>
      <c r="H35" s="11"/>
      <c r="I35" s="7"/>
      <c r="J35" s="7"/>
      <c r="K35" s="7"/>
      <c r="L35" s="7"/>
      <c r="M35" s="7"/>
      <c r="N35" s="7"/>
    </row>
    <row r="36" spans="1:14" ht="21.6" x14ac:dyDescent="0.3">
      <c r="A36" s="27" t="s">
        <v>193</v>
      </c>
      <c r="B36" s="12" t="s">
        <v>194</v>
      </c>
      <c r="C36" s="28" t="s">
        <v>34</v>
      </c>
      <c r="D36" s="25">
        <f>'БС-Актива-НЖ'!D36+'БС-Актива-Ж'!D36</f>
        <v>0</v>
      </c>
      <c r="E36" s="25">
        <f>'БС-Актива-НЖ'!E36+'БС-Актива-Ж'!E36</f>
        <v>0</v>
      </c>
      <c r="F36" s="25">
        <f>'БС-Актива-НЖ'!F36+'БС-Актива-Ж'!F36</f>
        <v>0</v>
      </c>
      <c r="G36" s="25">
        <f>'БС-Актива-НЖ'!G36+'БС-Актива-Ж'!G36</f>
        <v>0</v>
      </c>
      <c r="H36" s="11"/>
      <c r="I36" s="7"/>
      <c r="J36" s="7"/>
      <c r="K36" s="7"/>
      <c r="L36" s="7"/>
      <c r="M36" s="7"/>
      <c r="N36" s="7"/>
    </row>
    <row r="37" spans="1:14" ht="42" x14ac:dyDescent="0.3">
      <c r="A37" s="23" t="s">
        <v>35</v>
      </c>
      <c r="B37" s="24" t="s">
        <v>195</v>
      </c>
      <c r="C37" s="26" t="s">
        <v>36</v>
      </c>
      <c r="D37" s="25">
        <f>'БС-Актива-НЖ'!D37+'БС-Актива-Ж'!D37</f>
        <v>18293857</v>
      </c>
      <c r="E37" s="25">
        <f>'БС-Актива-НЖ'!E37+'БС-Актива-Ж'!E37</f>
        <v>2984498</v>
      </c>
      <c r="F37" s="25">
        <f>'БС-Актива-НЖ'!F37+'БС-Актива-Ж'!F37</f>
        <v>15309359</v>
      </c>
      <c r="G37" s="25">
        <f>'БС-Актива-НЖ'!G37+'БС-Актива-Ж'!G37</f>
        <v>15155424</v>
      </c>
      <c r="H37" s="11"/>
      <c r="I37" s="7"/>
      <c r="J37" s="7"/>
      <c r="K37" s="7"/>
      <c r="L37" s="7"/>
      <c r="M37" s="7"/>
      <c r="N37" s="7"/>
    </row>
    <row r="38" spans="1:14" x14ac:dyDescent="0.3">
      <c r="A38" s="27" t="s">
        <v>196</v>
      </c>
      <c r="B38" s="13" t="s">
        <v>37</v>
      </c>
      <c r="C38" s="28" t="s">
        <v>38</v>
      </c>
      <c r="D38" s="25">
        <f>'БС-Актива-НЖ'!D38+'БС-Актива-Ж'!D38</f>
        <v>788483</v>
      </c>
      <c r="E38" s="25">
        <f>'БС-Актива-НЖ'!E38+'БС-Актива-Ж'!E38</f>
        <v>0</v>
      </c>
      <c r="F38" s="25">
        <f>'БС-Актива-НЖ'!F38+'БС-Актива-Ж'!F38</f>
        <v>788483</v>
      </c>
      <c r="G38" s="25">
        <f>'БС-Актива-НЖ'!G38+'БС-Актива-Ж'!G38</f>
        <v>788483</v>
      </c>
      <c r="H38" s="11"/>
      <c r="I38" s="7"/>
      <c r="J38" s="7"/>
      <c r="K38" s="7"/>
      <c r="L38" s="7"/>
      <c r="M38" s="7"/>
      <c r="N38" s="7"/>
    </row>
    <row r="39" spans="1:14" x14ac:dyDescent="0.3">
      <c r="A39" s="27" t="s">
        <v>39</v>
      </c>
      <c r="B39" s="13" t="s">
        <v>40</v>
      </c>
      <c r="C39" s="28" t="s">
        <v>41</v>
      </c>
      <c r="D39" s="25">
        <f>'БС-Актива-НЖ'!D39+'БС-Актива-Ж'!D39</f>
        <v>0</v>
      </c>
      <c r="E39" s="25">
        <f>'БС-Актива-НЖ'!E39+'БС-Актива-Ж'!E39</f>
        <v>0</v>
      </c>
      <c r="F39" s="25">
        <f>'БС-Актива-НЖ'!F39+'БС-Актива-Ж'!F39</f>
        <v>0</v>
      </c>
      <c r="G39" s="25">
        <f>'БС-Актива-НЖ'!G39+'БС-Актива-Ж'!G39</f>
        <v>0</v>
      </c>
      <c r="H39" s="11"/>
      <c r="I39" s="7"/>
      <c r="J39" s="7"/>
      <c r="K39" s="7"/>
      <c r="L39" s="7"/>
      <c r="M39" s="7"/>
      <c r="N39" s="7"/>
    </row>
    <row r="40" spans="1:14" x14ac:dyDescent="0.3">
      <c r="A40" s="27" t="s">
        <v>197</v>
      </c>
      <c r="B40" s="12" t="s">
        <v>198</v>
      </c>
      <c r="C40" s="28" t="s">
        <v>42</v>
      </c>
      <c r="D40" s="25">
        <f>'БС-Актива-НЖ'!D40+'БС-Актива-Ж'!D40</f>
        <v>788006</v>
      </c>
      <c r="E40" s="25">
        <f>'БС-Актива-НЖ'!E40+'БС-Актива-Ж'!E40</f>
        <v>86940</v>
      </c>
      <c r="F40" s="25">
        <f>'БС-Актива-НЖ'!F40+'БС-Актива-Ж'!F40</f>
        <v>701066</v>
      </c>
      <c r="G40" s="25">
        <f>'БС-Актива-НЖ'!G40+'БС-Актива-Ж'!G40</f>
        <v>703627</v>
      </c>
      <c r="H40" s="11"/>
      <c r="I40" s="7"/>
      <c r="J40" s="7"/>
      <c r="K40" s="7"/>
      <c r="L40" s="7"/>
      <c r="M40" s="7"/>
      <c r="N40" s="7"/>
    </row>
    <row r="41" spans="1:14" x14ac:dyDescent="0.3">
      <c r="A41" s="27" t="s">
        <v>199</v>
      </c>
      <c r="B41" s="12" t="s">
        <v>200</v>
      </c>
      <c r="C41" s="28" t="s">
        <v>43</v>
      </c>
      <c r="D41" s="25">
        <f>'БС-Актива-НЖ'!D41+'БС-Актива-Ж'!D41</f>
        <v>3859632</v>
      </c>
      <c r="E41" s="25">
        <f>'БС-Актива-НЖ'!E41+'БС-Актива-Ж'!E41</f>
        <v>2318235</v>
      </c>
      <c r="F41" s="25">
        <f>'БС-Актива-НЖ'!F41+'БС-Актива-Ж'!F41</f>
        <v>1541397</v>
      </c>
      <c r="G41" s="25">
        <f>'БС-Актива-НЖ'!G41+'БС-Актива-Ж'!G41</f>
        <v>1588407</v>
      </c>
      <c r="H41" s="11"/>
      <c r="I41" s="7"/>
      <c r="J41" s="7"/>
      <c r="K41" s="7"/>
      <c r="L41" s="7"/>
      <c r="M41" s="7"/>
      <c r="N41" s="7"/>
    </row>
    <row r="42" spans="1:14" x14ac:dyDescent="0.3">
      <c r="A42" s="27" t="s">
        <v>201</v>
      </c>
      <c r="B42" s="12" t="s">
        <v>202</v>
      </c>
      <c r="C42" s="28" t="s">
        <v>44</v>
      </c>
      <c r="D42" s="25">
        <f>'БС-Актива-НЖ'!D42+'БС-Актива-Ж'!D42</f>
        <v>8536028</v>
      </c>
      <c r="E42" s="25">
        <f>'БС-Актива-НЖ'!E42+'БС-Актива-Ж'!E42</f>
        <v>579323</v>
      </c>
      <c r="F42" s="25">
        <f>'БС-Актива-НЖ'!F42+'БС-Актива-Ж'!F42</f>
        <v>7956705</v>
      </c>
      <c r="G42" s="25">
        <f>'БС-Актива-НЖ'!G42+'БС-Актива-Ж'!G42</f>
        <v>7982659</v>
      </c>
      <c r="H42" s="11"/>
      <c r="I42" s="7"/>
      <c r="J42" s="7"/>
      <c r="K42" s="7"/>
      <c r="L42" s="7"/>
      <c r="M42" s="7"/>
      <c r="N42" s="7"/>
    </row>
    <row r="43" spans="1:14" ht="21.6" x14ac:dyDescent="0.3">
      <c r="A43" s="27" t="s">
        <v>45</v>
      </c>
      <c r="B43" s="13" t="s">
        <v>46</v>
      </c>
      <c r="C43" s="28" t="s">
        <v>47</v>
      </c>
      <c r="D43" s="25">
        <f>'БС-Актива-НЖ'!D43+'БС-Актива-Ж'!D43</f>
        <v>0</v>
      </c>
      <c r="E43" s="25">
        <f>'БС-Актива-НЖ'!E43+'БС-Актива-Ж'!E43</f>
        <v>0</v>
      </c>
      <c r="F43" s="25">
        <f>'БС-Актива-НЖ'!F43+'БС-Актива-Ж'!F43</f>
        <v>0</v>
      </c>
      <c r="G43" s="25">
        <f>'БС-Актива-НЖ'!G43+'БС-Актива-Ж'!G43</f>
        <v>0</v>
      </c>
      <c r="H43" s="21"/>
      <c r="I43" s="7"/>
      <c r="J43" s="7"/>
      <c r="K43" s="7"/>
      <c r="L43" s="7"/>
      <c r="M43" s="7"/>
      <c r="N43" s="7"/>
    </row>
    <row r="44" spans="1:14" x14ac:dyDescent="0.3">
      <c r="A44" s="27" t="s">
        <v>203</v>
      </c>
      <c r="B44" s="12" t="s">
        <v>204</v>
      </c>
      <c r="C44" s="28" t="s">
        <v>48</v>
      </c>
      <c r="D44" s="25">
        <f>'БС-Актива-НЖ'!D44+'БС-Актива-Ж'!D44</f>
        <v>0</v>
      </c>
      <c r="E44" s="25">
        <f>'БС-Актива-НЖ'!E44+'БС-Актива-Ж'!E44</f>
        <v>0</v>
      </c>
      <c r="F44" s="25">
        <f>'БС-Актива-НЖ'!F44+'БС-Актива-Ж'!F44</f>
        <v>0</v>
      </c>
      <c r="G44" s="25">
        <f>'БС-Актива-НЖ'!G44+'БС-Актива-Ж'!G44</f>
        <v>0</v>
      </c>
      <c r="H44" s="11"/>
      <c r="I44" s="7"/>
      <c r="J44" s="7"/>
      <c r="K44" s="7"/>
      <c r="L44" s="7"/>
      <c r="M44" s="7"/>
      <c r="N44" s="7"/>
    </row>
    <row r="45" spans="1:14" ht="31.8" x14ac:dyDescent="0.3">
      <c r="A45" s="27" t="s">
        <v>205</v>
      </c>
      <c r="B45" s="12" t="s">
        <v>206</v>
      </c>
      <c r="C45" s="28" t="s">
        <v>49</v>
      </c>
      <c r="D45" s="25">
        <f>'БС-Актива-НЖ'!D45+'БС-Актива-Ж'!D45</f>
        <v>4321708</v>
      </c>
      <c r="E45" s="25">
        <f>'БС-Актива-НЖ'!E45+'БС-Актива-Ж'!E45</f>
        <v>0</v>
      </c>
      <c r="F45" s="25">
        <f>'БС-Актива-НЖ'!F45+'БС-Актива-Ж'!F45</f>
        <v>4321708</v>
      </c>
      <c r="G45" s="25">
        <f>'БС-Актива-НЖ'!G45+'БС-Актива-Ж'!G45</f>
        <v>4092248</v>
      </c>
      <c r="H45" s="11"/>
      <c r="I45" s="7"/>
      <c r="J45" s="7"/>
      <c r="K45" s="7"/>
      <c r="L45" s="7"/>
      <c r="M45" s="7"/>
      <c r="N45" s="7"/>
    </row>
    <row r="46" spans="1:14" ht="21.6" x14ac:dyDescent="0.3">
      <c r="A46" s="29" t="s">
        <v>50</v>
      </c>
      <c r="B46" s="24" t="s">
        <v>207</v>
      </c>
      <c r="C46" s="26" t="s">
        <v>51</v>
      </c>
      <c r="D46" s="25">
        <f>'БС-Актива-НЖ'!D46+'БС-Актива-Ж'!D46</f>
        <v>3458119</v>
      </c>
      <c r="E46" s="25">
        <f>'БС-Актива-НЖ'!E46+'БС-Актива-Ж'!E46</f>
        <v>0</v>
      </c>
      <c r="F46" s="25">
        <f>'БС-Актива-НЖ'!F46+'БС-Актива-Ж'!F46</f>
        <v>3458119</v>
      </c>
      <c r="G46" s="25">
        <f>'БС-Актива-НЖ'!G46+'БС-Актива-Ж'!G46</f>
        <v>2866004</v>
      </c>
      <c r="H46" s="11"/>
      <c r="I46" s="7"/>
      <c r="J46" s="7"/>
      <c r="K46" s="7"/>
      <c r="L46" s="7"/>
      <c r="M46" s="7"/>
      <c r="N46" s="7"/>
    </row>
    <row r="47" spans="1:14" x14ac:dyDescent="0.3">
      <c r="A47" s="30" t="s">
        <v>52</v>
      </c>
      <c r="B47" s="13" t="s">
        <v>53</v>
      </c>
      <c r="C47" s="28" t="s">
        <v>54</v>
      </c>
      <c r="D47" s="25">
        <f>'БС-Актива-НЖ'!D47+'БС-Актива-Ж'!D47</f>
        <v>0</v>
      </c>
      <c r="E47" s="25">
        <f>'БС-Актива-НЖ'!E47+'БС-Актива-Ж'!E47</f>
        <v>0</v>
      </c>
      <c r="F47" s="25">
        <f>'БС-Актива-НЖ'!F47+'БС-Актива-Ж'!F47</f>
        <v>0</v>
      </c>
      <c r="G47" s="25">
        <f>'БС-Актива-НЖ'!G47+'БС-Актива-Ж'!G47</f>
        <v>0</v>
      </c>
      <c r="H47" s="11"/>
      <c r="I47" s="7"/>
      <c r="J47" s="7"/>
      <c r="K47" s="7"/>
      <c r="L47" s="7"/>
      <c r="M47" s="7"/>
      <c r="N47" s="7"/>
    </row>
    <row r="48" spans="1:14" ht="21.6" x14ac:dyDescent="0.3">
      <c r="A48" s="27" t="s">
        <v>55</v>
      </c>
      <c r="B48" s="13" t="s">
        <v>56</v>
      </c>
      <c r="C48" s="28" t="s">
        <v>57</v>
      </c>
      <c r="D48" s="25">
        <f>'БС-Актива-НЖ'!D48+'БС-Актива-Ж'!D48</f>
        <v>0</v>
      </c>
      <c r="E48" s="25">
        <f>'БС-Актива-НЖ'!E48+'БС-Актива-Ж'!E48</f>
        <v>0</v>
      </c>
      <c r="F48" s="25">
        <f>'БС-Актива-НЖ'!F48+'БС-Актива-Ж'!F48</f>
        <v>0</v>
      </c>
      <c r="G48" s="25">
        <f>'БС-Актива-НЖ'!G48+'БС-Актива-Ж'!G48</f>
        <v>0</v>
      </c>
      <c r="H48" s="11"/>
      <c r="I48" s="7"/>
      <c r="J48" s="7"/>
      <c r="K48" s="7"/>
      <c r="L48" s="7"/>
      <c r="M48" s="7"/>
      <c r="N48" s="7"/>
    </row>
    <row r="49" spans="1:14" x14ac:dyDescent="0.3">
      <c r="A49" s="27" t="s">
        <v>58</v>
      </c>
      <c r="B49" s="13" t="s">
        <v>59</v>
      </c>
      <c r="C49" s="28" t="s">
        <v>60</v>
      </c>
      <c r="D49" s="25">
        <f>'БС-Актива-НЖ'!D49+'БС-Актива-Ж'!D49</f>
        <v>835577</v>
      </c>
      <c r="E49" s="25">
        <f>'БС-Актива-НЖ'!E49+'БС-Актива-Ж'!E49</f>
        <v>0</v>
      </c>
      <c r="F49" s="25">
        <f>'БС-Актива-НЖ'!F49+'БС-Актива-Ж'!F49</f>
        <v>835577</v>
      </c>
      <c r="G49" s="25">
        <f>'БС-Актива-НЖ'!G49+'БС-Актива-Ж'!G49</f>
        <v>1037214</v>
      </c>
      <c r="H49" s="11"/>
      <c r="I49" s="7"/>
      <c r="J49" s="7"/>
      <c r="K49" s="7"/>
      <c r="L49" s="7"/>
      <c r="M49" s="7"/>
      <c r="N49" s="7"/>
    </row>
    <row r="50" spans="1:14" ht="31.8" x14ac:dyDescent="0.3">
      <c r="A50" s="27" t="s">
        <v>61</v>
      </c>
      <c r="B50" s="13" t="s">
        <v>62</v>
      </c>
      <c r="C50" s="28" t="s">
        <v>63</v>
      </c>
      <c r="D50" s="25">
        <f>'БС-Актива-НЖ'!D50+'БС-Актива-Ж'!D50</f>
        <v>0</v>
      </c>
      <c r="E50" s="25">
        <f>'БС-Актива-НЖ'!E50+'БС-Актива-Ж'!E50</f>
        <v>0</v>
      </c>
      <c r="F50" s="25">
        <f>'БС-Актива-НЖ'!F50+'БС-Актива-Ж'!F50</f>
        <v>0</v>
      </c>
      <c r="G50" s="25">
        <f>'БС-Актива-НЖ'!G50+'БС-Актива-Ж'!G50</f>
        <v>0</v>
      </c>
      <c r="H50" s="11"/>
      <c r="I50" s="7"/>
      <c r="J50" s="7"/>
      <c r="K50" s="7"/>
      <c r="L50" s="7"/>
      <c r="M50" s="7"/>
      <c r="N50" s="7"/>
    </row>
    <row r="51" spans="1:14" x14ac:dyDescent="0.3">
      <c r="A51" s="27" t="s">
        <v>64</v>
      </c>
      <c r="B51" s="13" t="s">
        <v>65</v>
      </c>
      <c r="C51" s="28" t="s">
        <v>66</v>
      </c>
      <c r="D51" s="25">
        <f>'БС-Актива-НЖ'!D51+'БС-Актива-Ж'!D51</f>
        <v>1100000</v>
      </c>
      <c r="E51" s="25">
        <f>'БС-Актива-НЖ'!E51+'БС-Актива-Ж'!E51</f>
        <v>0</v>
      </c>
      <c r="F51" s="25">
        <f>'БС-Актива-НЖ'!F51+'БС-Актива-Ж'!F51</f>
        <v>1100000</v>
      </c>
      <c r="G51" s="25">
        <f>'БС-Актива-НЖ'!G51+'БС-Актива-Ж'!G51</f>
        <v>400000</v>
      </c>
      <c r="H51" s="11"/>
      <c r="I51" s="7"/>
      <c r="J51" s="7"/>
      <c r="K51" s="7"/>
      <c r="L51" s="7"/>
      <c r="M51" s="7"/>
      <c r="N51" s="7"/>
    </row>
    <row r="52" spans="1:14" ht="21.6" x14ac:dyDescent="0.3">
      <c r="A52" s="27" t="s">
        <v>67</v>
      </c>
      <c r="B52" s="13" t="s">
        <v>68</v>
      </c>
      <c r="C52" s="28" t="s">
        <v>69</v>
      </c>
      <c r="D52" s="25">
        <f>'БС-Актива-НЖ'!D52+'БС-Актива-Ж'!D52</f>
        <v>0</v>
      </c>
      <c r="E52" s="25">
        <f>'БС-Актива-НЖ'!E52+'БС-Актива-Ж'!E52</f>
        <v>0</v>
      </c>
      <c r="F52" s="25">
        <f>'БС-Актива-НЖ'!F52+'БС-Актива-Ж'!F52</f>
        <v>0</v>
      </c>
      <c r="G52" s="25">
        <f>'БС-Актива-НЖ'!G52+'БС-Актива-Ж'!G52</f>
        <v>0</v>
      </c>
      <c r="H52" s="11"/>
      <c r="I52" s="7"/>
      <c r="J52" s="7"/>
      <c r="K52" s="7"/>
      <c r="L52" s="7"/>
      <c r="M52" s="7"/>
      <c r="N52" s="7"/>
    </row>
    <row r="53" spans="1:14" ht="21.6" x14ac:dyDescent="0.3">
      <c r="A53" s="27" t="s">
        <v>70</v>
      </c>
      <c r="B53" s="13" t="s">
        <v>71</v>
      </c>
      <c r="C53" s="28" t="s">
        <v>72</v>
      </c>
      <c r="D53" s="25">
        <f>'БС-Актива-НЖ'!D53+'БС-Актива-Ж'!D53</f>
        <v>0</v>
      </c>
      <c r="E53" s="25">
        <f>'БС-Актива-НЖ'!E53+'БС-Актива-Ж'!E53</f>
        <v>0</v>
      </c>
      <c r="F53" s="25">
        <f>'БС-Актива-НЖ'!F53+'БС-Актива-Ж'!F53</f>
        <v>0</v>
      </c>
      <c r="G53" s="25">
        <f>'БС-Актива-НЖ'!G53+'БС-Актива-Ж'!G53</f>
        <v>0</v>
      </c>
      <c r="H53" s="11"/>
      <c r="I53" s="7"/>
      <c r="J53" s="7"/>
      <c r="K53" s="7"/>
      <c r="L53" s="7"/>
      <c r="M53" s="7"/>
      <c r="N53" s="7"/>
    </row>
    <row r="54" spans="1:14" ht="21.6" x14ac:dyDescent="0.3">
      <c r="A54" s="27" t="s">
        <v>73</v>
      </c>
      <c r="B54" s="13" t="s">
        <v>74</v>
      </c>
      <c r="C54" s="28" t="s">
        <v>75</v>
      </c>
      <c r="D54" s="25">
        <f>'БС-Актива-НЖ'!D54+'БС-Актива-Ж'!D54</f>
        <v>0</v>
      </c>
      <c r="E54" s="25">
        <f>'БС-Актива-НЖ'!E54+'БС-Актива-Ж'!E54</f>
        <v>0</v>
      </c>
      <c r="F54" s="25">
        <f>'БС-Актива-НЖ'!F54+'БС-Актива-Ж'!F54</f>
        <v>0</v>
      </c>
      <c r="G54" s="25">
        <f>'БС-Актива-НЖ'!G54+'БС-Актива-Ж'!G54</f>
        <v>0</v>
      </c>
      <c r="H54" s="11"/>
      <c r="I54" s="7"/>
      <c r="J54" s="7"/>
      <c r="K54" s="7"/>
      <c r="L54" s="7"/>
      <c r="M54" s="7"/>
      <c r="N54" s="7"/>
    </row>
    <row r="55" spans="1:14" x14ac:dyDescent="0.3">
      <c r="A55" s="27" t="s">
        <v>76</v>
      </c>
      <c r="B55" s="13" t="s">
        <v>77</v>
      </c>
      <c r="C55" s="28" t="s">
        <v>78</v>
      </c>
      <c r="D55" s="25">
        <f>'БС-Актива-НЖ'!D55+'БС-Актива-Ж'!D55</f>
        <v>1522542</v>
      </c>
      <c r="E55" s="25">
        <f>'БС-Актива-НЖ'!E55+'БС-Актива-Ж'!E55</f>
        <v>0</v>
      </c>
      <c r="F55" s="25">
        <f>'БС-Актива-НЖ'!F55+'БС-Актива-Ж'!F55</f>
        <v>1522542</v>
      </c>
      <c r="G55" s="25">
        <f>'БС-Актива-НЖ'!G55+'БС-Актива-Ж'!G55</f>
        <v>1428790</v>
      </c>
      <c r="H55" s="11"/>
      <c r="I55" s="7"/>
      <c r="J55" s="7"/>
      <c r="K55" s="7"/>
      <c r="L55" s="7"/>
      <c r="M55" s="7"/>
      <c r="N55" s="7"/>
    </row>
    <row r="56" spans="1:14" x14ac:dyDescent="0.3">
      <c r="A56" s="27" t="s">
        <v>79</v>
      </c>
      <c r="B56" s="24" t="s">
        <v>80</v>
      </c>
      <c r="C56" s="31" t="s">
        <v>81</v>
      </c>
      <c r="D56" s="25">
        <f>'БС-Актива-НЖ'!D56+'БС-Актива-Ж'!D56</f>
        <v>0</v>
      </c>
      <c r="E56" s="25">
        <f>'БС-Актива-НЖ'!E56+'БС-Актива-Ж'!E56</f>
        <v>0</v>
      </c>
      <c r="F56" s="25">
        <f>'БС-Актива-НЖ'!F56+'БС-Актива-Ж'!F56</f>
        <v>0</v>
      </c>
      <c r="G56" s="25">
        <f>'БС-Актива-НЖ'!G56+'БС-Актива-Ж'!G56</f>
        <v>0</v>
      </c>
      <c r="H56" s="22"/>
      <c r="I56" s="22"/>
      <c r="J56" s="22"/>
      <c r="K56" s="22"/>
      <c r="L56" s="22"/>
      <c r="M56" s="22"/>
      <c r="N56" s="22"/>
    </row>
    <row r="57" spans="1:14" x14ac:dyDescent="0.3">
      <c r="A57" s="27" t="s">
        <v>82</v>
      </c>
      <c r="B57" s="32" t="s">
        <v>208</v>
      </c>
      <c r="C57" s="26" t="s">
        <v>83</v>
      </c>
      <c r="D57" s="25">
        <f>'БС-Актива-НЖ'!D57+'БС-Актива-Ж'!D57</f>
        <v>0</v>
      </c>
      <c r="E57" s="25">
        <f>'БС-Актива-НЖ'!E57+'БС-Актива-Ж'!E57</f>
        <v>0</v>
      </c>
      <c r="F57" s="25">
        <f>'БС-Актива-НЖ'!F57+'БС-Актива-Ж'!F57</f>
        <v>0</v>
      </c>
      <c r="G57" s="25">
        <f>'БС-Актива-НЖ'!G57+'БС-Актива-Ж'!G57</f>
        <v>0</v>
      </c>
      <c r="H57" s="11"/>
      <c r="I57" s="7"/>
      <c r="J57" s="7"/>
      <c r="K57" s="7"/>
      <c r="L57" s="7"/>
      <c r="M57" s="7"/>
      <c r="N57" s="7"/>
    </row>
    <row r="58" spans="1:14" x14ac:dyDescent="0.3">
      <c r="A58" s="23"/>
      <c r="B58" s="24" t="s">
        <v>209</v>
      </c>
      <c r="C58" s="26" t="s">
        <v>84</v>
      </c>
      <c r="D58" s="25">
        <f>'БС-Актива-НЖ'!D58+'БС-Актива-Ж'!D58</f>
        <v>20573204</v>
      </c>
      <c r="E58" s="25">
        <f>'БС-Актива-НЖ'!E58+'БС-Актива-Ж'!E58</f>
        <v>1596486</v>
      </c>
      <c r="F58" s="25">
        <f>'БС-Актива-НЖ'!F58+'БС-Актива-Ж'!F58</f>
        <v>18976718</v>
      </c>
      <c r="G58" s="25">
        <f>'БС-Актива-НЖ'!G58+'БС-Актива-Ж'!G58</f>
        <v>18921986</v>
      </c>
      <c r="H58" s="11"/>
      <c r="I58" s="7"/>
      <c r="J58" s="7"/>
      <c r="K58" s="7"/>
      <c r="L58" s="7"/>
      <c r="M58" s="7"/>
      <c r="N58" s="7"/>
    </row>
    <row r="59" spans="1:14" ht="42" x14ac:dyDescent="0.3">
      <c r="A59" s="23" t="s">
        <v>85</v>
      </c>
      <c r="B59" s="24" t="s">
        <v>210</v>
      </c>
      <c r="C59" s="26" t="s">
        <v>86</v>
      </c>
      <c r="D59" s="25">
        <f>'БС-Актива-НЖ'!D59+'БС-Актива-Ж'!D59</f>
        <v>235290</v>
      </c>
      <c r="E59" s="25">
        <f>'БС-Актива-НЖ'!E59+'БС-Актива-Ж'!E59</f>
        <v>148630</v>
      </c>
      <c r="F59" s="25">
        <f>'БС-Актива-НЖ'!F59+'БС-Актива-Ж'!F59</f>
        <v>86660</v>
      </c>
      <c r="G59" s="25">
        <f>'БС-Актива-НЖ'!G59+'БС-Актива-Ж'!G59</f>
        <v>55670</v>
      </c>
      <c r="H59" s="11"/>
      <c r="I59" s="7"/>
      <c r="J59" s="7"/>
      <c r="K59" s="7"/>
      <c r="L59" s="7"/>
      <c r="M59" s="7"/>
      <c r="N59" s="7"/>
    </row>
    <row r="60" spans="1:14" x14ac:dyDescent="0.3">
      <c r="A60" s="27" t="s">
        <v>87</v>
      </c>
      <c r="B60" s="13" t="s">
        <v>88</v>
      </c>
      <c r="C60" s="28" t="s">
        <v>89</v>
      </c>
      <c r="D60" s="25">
        <f>'БС-Актива-НЖ'!D60+'БС-Актива-Ж'!D60</f>
        <v>7115</v>
      </c>
      <c r="E60" s="25">
        <f>'БС-Актива-НЖ'!E60+'БС-Актива-Ж'!E60</f>
        <v>0</v>
      </c>
      <c r="F60" s="25">
        <f>'БС-Актива-НЖ'!F60+'БС-Актива-Ж'!F60</f>
        <v>7115</v>
      </c>
      <c r="G60" s="25">
        <f>'БС-Актива-НЖ'!G60+'БС-Актива-Ж'!G60</f>
        <v>2959</v>
      </c>
      <c r="H60" s="11"/>
      <c r="I60" s="7"/>
      <c r="J60" s="7"/>
      <c r="K60" s="7"/>
      <c r="L60" s="7"/>
      <c r="M60" s="7"/>
      <c r="N60" s="7"/>
    </row>
    <row r="61" spans="1:14" ht="21.6" x14ac:dyDescent="0.3">
      <c r="A61" s="27" t="s">
        <v>90</v>
      </c>
      <c r="B61" s="13" t="s">
        <v>91</v>
      </c>
      <c r="C61" s="28" t="s">
        <v>92</v>
      </c>
      <c r="D61" s="25">
        <f>'БС-Актива-НЖ'!D61+'БС-Актива-Ж'!D61</f>
        <v>0</v>
      </c>
      <c r="E61" s="25">
        <f>'БС-Актива-НЖ'!E61+'БС-Актива-Ж'!E61</f>
        <v>0</v>
      </c>
      <c r="F61" s="25">
        <f>'БС-Актива-НЖ'!F61+'БС-Актива-Ж'!F61</f>
        <v>0</v>
      </c>
      <c r="G61" s="25">
        <f>'БС-Актива-НЖ'!G61+'БС-Актива-Ж'!G61</f>
        <v>0</v>
      </c>
      <c r="H61" s="11"/>
      <c r="I61" s="7"/>
      <c r="J61" s="7"/>
      <c r="K61" s="7"/>
      <c r="L61" s="7"/>
      <c r="M61" s="7"/>
      <c r="N61" s="7"/>
    </row>
    <row r="62" spans="1:14" ht="21.6" x14ac:dyDescent="0.3">
      <c r="A62" s="27" t="s">
        <v>93</v>
      </c>
      <c r="B62" s="13" t="s">
        <v>211</v>
      </c>
      <c r="C62" s="28" t="s">
        <v>94</v>
      </c>
      <c r="D62" s="25">
        <f>'БС-Актива-НЖ'!D62+'БС-Актива-Ж'!D62</f>
        <v>0</v>
      </c>
      <c r="E62" s="25">
        <f>'БС-Актива-НЖ'!E62+'БС-Актива-Ж'!E62</f>
        <v>0</v>
      </c>
      <c r="F62" s="25">
        <f>'БС-Актива-НЖ'!F62+'БС-Актива-Ж'!F62</f>
        <v>0</v>
      </c>
      <c r="G62" s="25">
        <f>'БС-Актива-НЖ'!G62+'БС-Актива-Ж'!G62</f>
        <v>0</v>
      </c>
      <c r="H62" s="14"/>
      <c r="I62" s="15"/>
      <c r="J62" s="15"/>
      <c r="K62" s="15"/>
      <c r="L62" s="15"/>
      <c r="M62" s="15"/>
      <c r="N62" s="15"/>
    </row>
    <row r="63" spans="1:14" x14ac:dyDescent="0.3">
      <c r="A63" s="27" t="s">
        <v>95</v>
      </c>
      <c r="B63" s="13" t="s">
        <v>96</v>
      </c>
      <c r="C63" s="28" t="s">
        <v>97</v>
      </c>
      <c r="D63" s="25">
        <f>'БС-Актива-НЖ'!D63+'БС-Актива-Ж'!D63</f>
        <v>228175</v>
      </c>
      <c r="E63" s="25">
        <f>'БС-Актива-НЖ'!E63+'БС-Актива-Ж'!E63</f>
        <v>148630</v>
      </c>
      <c r="F63" s="25">
        <f>'БС-Актива-НЖ'!F63+'БС-Актива-Ж'!F63</f>
        <v>79545</v>
      </c>
      <c r="G63" s="25">
        <f>'БС-Актива-НЖ'!G63+'БС-Актива-Ж'!G63</f>
        <v>52711</v>
      </c>
      <c r="H63" s="11"/>
      <c r="I63" s="7"/>
      <c r="J63" s="7"/>
      <c r="K63" s="7"/>
      <c r="L63" s="7"/>
      <c r="M63" s="7"/>
      <c r="N63" s="7"/>
    </row>
    <row r="64" spans="1:14" ht="31.8" x14ac:dyDescent="0.3">
      <c r="A64" s="27" t="s">
        <v>98</v>
      </c>
      <c r="B64" s="24" t="s">
        <v>212</v>
      </c>
      <c r="C64" s="26" t="s">
        <v>99</v>
      </c>
      <c r="D64" s="25">
        <f>'БС-Актива-НЖ'!D64+'БС-Актива-Ж'!D64</f>
        <v>15984501</v>
      </c>
      <c r="E64" s="25">
        <f>'БС-Актива-НЖ'!E64+'БС-Актива-Ж'!E64</f>
        <v>1447856</v>
      </c>
      <c r="F64" s="25">
        <f>'БС-Актива-НЖ'!F64+'БС-Актива-Ж'!F64</f>
        <v>14536645</v>
      </c>
      <c r="G64" s="25">
        <f>'БС-Актива-НЖ'!G64+'БС-Актива-Ж'!G64</f>
        <v>14754560</v>
      </c>
      <c r="H64" s="11"/>
      <c r="I64" s="7"/>
      <c r="J64" s="7"/>
      <c r="K64" s="7"/>
      <c r="L64" s="7"/>
      <c r="M64" s="7"/>
      <c r="N64" s="7"/>
    </row>
    <row r="65" spans="1:14" ht="21.6" x14ac:dyDescent="0.3">
      <c r="A65" s="30" t="s">
        <v>100</v>
      </c>
      <c r="B65" s="13" t="s">
        <v>213</v>
      </c>
      <c r="C65" s="28" t="s">
        <v>101</v>
      </c>
      <c r="D65" s="25">
        <f>'БС-Актива-НЖ'!D65+'БС-Актива-Ж'!D65</f>
        <v>2351709</v>
      </c>
      <c r="E65" s="25">
        <f>'БС-Актива-НЖ'!E65+'БС-Актива-Ж'!E65</f>
        <v>783260</v>
      </c>
      <c r="F65" s="25">
        <f>'БС-Актива-НЖ'!F65+'БС-Актива-Ж'!F65</f>
        <v>1568449</v>
      </c>
      <c r="G65" s="25">
        <f>'БС-Актива-НЖ'!G65+'БС-Актива-Ж'!G65</f>
        <v>1952735</v>
      </c>
      <c r="H65" s="11"/>
      <c r="I65" s="7"/>
      <c r="J65" s="7"/>
      <c r="K65" s="7"/>
      <c r="L65" s="7"/>
      <c r="M65" s="7"/>
      <c r="N65" s="7"/>
    </row>
    <row r="66" spans="1:14" ht="21.6" x14ac:dyDescent="0.3">
      <c r="A66" s="27" t="s">
        <v>102</v>
      </c>
      <c r="B66" s="13" t="s">
        <v>103</v>
      </c>
      <c r="C66" s="28" t="s">
        <v>104</v>
      </c>
      <c r="D66" s="25">
        <f>'БС-Актива-НЖ'!D66+'БС-Актива-Ж'!D66</f>
        <v>0</v>
      </c>
      <c r="E66" s="25">
        <f>'БС-Актива-НЖ'!E66+'БС-Актива-Ж'!E66</f>
        <v>0</v>
      </c>
      <c r="F66" s="25">
        <f>'БС-Актива-НЖ'!F66+'БС-Актива-Ж'!F66</f>
        <v>0</v>
      </c>
      <c r="G66" s="25">
        <f>'БС-Актива-НЖ'!G66+'БС-Актива-Ж'!G66</f>
        <v>0</v>
      </c>
      <c r="H66" s="11"/>
      <c r="I66" s="7"/>
      <c r="J66" s="7"/>
      <c r="K66" s="7"/>
      <c r="L66" s="7"/>
      <c r="M66" s="7"/>
      <c r="N66" s="7"/>
    </row>
    <row r="67" spans="1:14" ht="21.6" x14ac:dyDescent="0.3">
      <c r="A67" s="27" t="s">
        <v>105</v>
      </c>
      <c r="B67" s="13" t="s">
        <v>106</v>
      </c>
      <c r="C67" s="28" t="s">
        <v>107</v>
      </c>
      <c r="D67" s="25">
        <f>'БС-Актива-НЖ'!D67+'БС-Актива-Ж'!D67</f>
        <v>2166811</v>
      </c>
      <c r="E67" s="25">
        <f>'БС-Актива-НЖ'!E67+'БС-Актива-Ж'!E67</f>
        <v>746096</v>
      </c>
      <c r="F67" s="25">
        <f>'БС-Актива-НЖ'!F67+'БС-Актива-Ж'!F67</f>
        <v>1420715</v>
      </c>
      <c r="G67" s="25">
        <f>'БС-Актива-НЖ'!G67+'БС-Актива-Ж'!G67</f>
        <v>1136847</v>
      </c>
      <c r="H67" s="11"/>
      <c r="I67" s="7"/>
      <c r="J67" s="7"/>
      <c r="K67" s="7"/>
      <c r="L67" s="7"/>
      <c r="M67" s="7"/>
      <c r="N67" s="7"/>
    </row>
    <row r="68" spans="1:14" ht="31.8" x14ac:dyDescent="0.3">
      <c r="A68" s="27" t="s">
        <v>108</v>
      </c>
      <c r="B68" s="13" t="s">
        <v>109</v>
      </c>
      <c r="C68" s="28" t="s">
        <v>110</v>
      </c>
      <c r="D68" s="25">
        <f>'БС-Актива-НЖ'!D68+'БС-Актива-Ж'!D68</f>
        <v>120851</v>
      </c>
      <c r="E68" s="25">
        <f>'БС-Актива-НЖ'!E68+'БС-Актива-Ж'!E68</f>
        <v>0</v>
      </c>
      <c r="F68" s="25">
        <f>'БС-Актива-НЖ'!F68+'БС-Актива-Ж'!F68</f>
        <v>120851</v>
      </c>
      <c r="G68" s="25">
        <f>'БС-Актива-НЖ'!G68+'БС-Актива-Ж'!G68</f>
        <v>36373</v>
      </c>
      <c r="H68" s="11"/>
      <c r="I68" s="7"/>
      <c r="J68" s="7"/>
      <c r="K68" s="7"/>
      <c r="L68" s="7"/>
      <c r="M68" s="7"/>
      <c r="N68" s="7"/>
    </row>
    <row r="69" spans="1:14" ht="31.8" x14ac:dyDescent="0.3">
      <c r="A69" s="27" t="s">
        <v>111</v>
      </c>
      <c r="B69" s="13" t="s">
        <v>112</v>
      </c>
      <c r="C69" s="28" t="s">
        <v>113</v>
      </c>
      <c r="D69" s="25">
        <f>'БС-Актива-НЖ'!D69+'БС-Актива-Ж'!D69</f>
        <v>0</v>
      </c>
      <c r="E69" s="25">
        <f>'БС-Актива-НЖ'!E69+'БС-Актива-Ж'!E69</f>
        <v>0</v>
      </c>
      <c r="F69" s="25">
        <f>'БС-Актива-НЖ'!F69+'БС-Актива-Ж'!F69</f>
        <v>0</v>
      </c>
      <c r="G69" s="25">
        <f>'БС-Актива-НЖ'!G69+'БС-Актива-Ж'!G69</f>
        <v>0</v>
      </c>
      <c r="H69" s="11"/>
      <c r="I69" s="7"/>
      <c r="J69" s="7"/>
      <c r="K69" s="7"/>
      <c r="L69" s="7"/>
      <c r="M69" s="7"/>
      <c r="N69" s="7"/>
    </row>
    <row r="70" spans="1:14" ht="21.6" x14ac:dyDescent="0.3">
      <c r="A70" s="27" t="s">
        <v>114</v>
      </c>
      <c r="B70" s="13" t="s">
        <v>115</v>
      </c>
      <c r="C70" s="28" t="s">
        <v>116</v>
      </c>
      <c r="D70" s="25">
        <f>'БС-Актива-НЖ'!D70+'БС-Актива-Ж'!D70</f>
        <v>3420</v>
      </c>
      <c r="E70" s="25">
        <f>'БС-Актива-НЖ'!E70+'БС-Актива-Ж'!E70</f>
        <v>0</v>
      </c>
      <c r="F70" s="25">
        <f>'БС-Актива-НЖ'!F70+'БС-Актива-Ж'!F70</f>
        <v>3420</v>
      </c>
      <c r="G70" s="25">
        <f>'БС-Актива-НЖ'!G70+'БС-Актива-Ж'!G70</f>
        <v>757472</v>
      </c>
      <c r="H70" s="11"/>
      <c r="I70" s="7"/>
      <c r="J70" s="7"/>
      <c r="K70" s="7"/>
      <c r="L70" s="7"/>
      <c r="M70" s="7"/>
      <c r="N70" s="7"/>
    </row>
    <row r="71" spans="1:14" ht="21.6" x14ac:dyDescent="0.3">
      <c r="A71" s="27" t="s">
        <v>117</v>
      </c>
      <c r="B71" s="13" t="s">
        <v>118</v>
      </c>
      <c r="C71" s="28" t="s">
        <v>119</v>
      </c>
      <c r="D71" s="25">
        <f>'БС-Актива-НЖ'!D71+'БС-Актива-Ж'!D71</f>
        <v>0</v>
      </c>
      <c r="E71" s="25">
        <f>'БС-Актива-НЖ'!E71+'БС-Актива-Ж'!E71</f>
        <v>0</v>
      </c>
      <c r="F71" s="25">
        <f>'БС-Актива-НЖ'!F71+'БС-Актива-Ж'!F71</f>
        <v>0</v>
      </c>
      <c r="G71" s="25">
        <f>'БС-Актива-НЖ'!G71+'БС-Актива-Ж'!G71</f>
        <v>0</v>
      </c>
      <c r="H71" s="11"/>
      <c r="I71" s="7"/>
      <c r="J71" s="7"/>
      <c r="K71" s="7"/>
      <c r="L71" s="7"/>
      <c r="M71" s="7"/>
      <c r="N71" s="7"/>
    </row>
    <row r="72" spans="1:14" x14ac:dyDescent="0.3">
      <c r="A72" s="27" t="s">
        <v>120</v>
      </c>
      <c r="B72" s="13" t="s">
        <v>121</v>
      </c>
      <c r="C72" s="28" t="s">
        <v>122</v>
      </c>
      <c r="D72" s="25">
        <f>'БС-Актива-НЖ'!D72+'БС-Актива-Ж'!D72</f>
        <v>60627</v>
      </c>
      <c r="E72" s="25">
        <f>'БС-Актива-НЖ'!E72+'БС-Актива-Ж'!E72</f>
        <v>37164</v>
      </c>
      <c r="F72" s="25">
        <f>'БС-Актива-НЖ'!F72+'БС-Актива-Ж'!F72</f>
        <v>23463</v>
      </c>
      <c r="G72" s="25">
        <f>'БС-Актива-НЖ'!G72+'БС-Актива-Ж'!G72</f>
        <v>22043</v>
      </c>
      <c r="H72" s="11"/>
      <c r="I72" s="7"/>
      <c r="J72" s="7"/>
      <c r="K72" s="7"/>
      <c r="L72" s="7"/>
      <c r="M72" s="7"/>
      <c r="N72" s="7"/>
    </row>
    <row r="73" spans="1:14" ht="21.6" x14ac:dyDescent="0.3">
      <c r="A73" s="27" t="s">
        <v>123</v>
      </c>
      <c r="B73" s="13" t="s">
        <v>214</v>
      </c>
      <c r="C73" s="28" t="s">
        <v>124</v>
      </c>
      <c r="D73" s="25">
        <f>'БС-Актива-НЖ'!D73+'БС-Актива-Ж'!D73</f>
        <v>0</v>
      </c>
      <c r="E73" s="25">
        <f>'БС-Актива-НЖ'!E73+'БС-Актива-Ж'!E73</f>
        <v>0</v>
      </c>
      <c r="F73" s="25">
        <f>'БС-Актива-НЖ'!F73+'БС-Актива-Ж'!F73</f>
        <v>0</v>
      </c>
      <c r="G73" s="25">
        <f>'БС-Актива-НЖ'!G73+'БС-Актива-Ж'!G73</f>
        <v>0</v>
      </c>
      <c r="H73" s="11"/>
      <c r="I73" s="7"/>
      <c r="J73" s="7"/>
      <c r="K73" s="7"/>
      <c r="L73" s="7"/>
      <c r="M73" s="7"/>
      <c r="N73" s="7"/>
    </row>
    <row r="74" spans="1:14" x14ac:dyDescent="0.3">
      <c r="A74" s="27" t="s">
        <v>125</v>
      </c>
      <c r="B74" s="13" t="s">
        <v>126</v>
      </c>
      <c r="C74" s="28" t="s">
        <v>127</v>
      </c>
      <c r="D74" s="25">
        <f>'БС-Актива-НЖ'!D74+'БС-Актива-Ж'!D74</f>
        <v>881757</v>
      </c>
      <c r="E74" s="25">
        <f>'БС-Актива-НЖ'!E74+'БС-Актива-Ж'!E74</f>
        <v>75845</v>
      </c>
      <c r="F74" s="25">
        <f>'БС-Актива-НЖ'!F74+'БС-Актива-Ж'!F74</f>
        <v>805912</v>
      </c>
      <c r="G74" s="25">
        <f>'БС-Актива-НЖ'!G74+'БС-Актива-Ж'!G74</f>
        <v>807264</v>
      </c>
      <c r="H74" s="11"/>
      <c r="I74" s="7"/>
      <c r="J74" s="7"/>
      <c r="K74" s="7"/>
      <c r="L74" s="7"/>
      <c r="M74" s="7"/>
      <c r="N74" s="7"/>
    </row>
    <row r="75" spans="1:14" x14ac:dyDescent="0.3">
      <c r="A75" s="27" t="s">
        <v>128</v>
      </c>
      <c r="B75" s="13" t="s">
        <v>129</v>
      </c>
      <c r="C75" s="28" t="s">
        <v>130</v>
      </c>
      <c r="D75" s="25">
        <f>'БС-Актива-НЖ'!D75+'БС-Актива-Ж'!D75</f>
        <v>541648</v>
      </c>
      <c r="E75" s="25">
        <f>'БС-Актива-НЖ'!E75+'БС-Актива-Ж'!E75</f>
        <v>23494</v>
      </c>
      <c r="F75" s="25">
        <f>'БС-Актива-НЖ'!F75+'БС-Актива-Ж'!F75</f>
        <v>518154</v>
      </c>
      <c r="G75" s="25">
        <f>'БС-Актива-НЖ'!G75+'БС-Актива-Ж'!G75</f>
        <v>516201</v>
      </c>
      <c r="H75" s="11"/>
      <c r="I75" s="7"/>
      <c r="J75" s="7"/>
      <c r="K75" s="7"/>
      <c r="L75" s="7"/>
      <c r="M75" s="7"/>
      <c r="N75" s="7"/>
    </row>
    <row r="76" spans="1:14" ht="21.6" x14ac:dyDescent="0.3">
      <c r="A76" s="27" t="s">
        <v>131</v>
      </c>
      <c r="B76" s="13" t="s">
        <v>215</v>
      </c>
      <c r="C76" s="28" t="s">
        <v>132</v>
      </c>
      <c r="D76" s="25">
        <f>'БС-Актива-НЖ'!D76+'БС-Актива-Ж'!D76</f>
        <v>10122128</v>
      </c>
      <c r="E76" s="25">
        <f>'БС-Актива-НЖ'!E76+'БС-Актива-Ж'!E76</f>
        <v>558227</v>
      </c>
      <c r="F76" s="25">
        <f>'БС-Актива-НЖ'!F76+'БС-Актива-Ж'!F76</f>
        <v>9563901</v>
      </c>
      <c r="G76" s="25">
        <f>'БС-Актива-НЖ'!G76+'БС-Актива-Ж'!G76</f>
        <v>9602437</v>
      </c>
      <c r="H76" s="11"/>
      <c r="I76" s="7"/>
      <c r="J76" s="7"/>
      <c r="K76" s="7"/>
      <c r="L76" s="7"/>
      <c r="M76" s="7"/>
      <c r="N76" s="7"/>
    </row>
    <row r="77" spans="1:14" ht="21.6" x14ac:dyDescent="0.3">
      <c r="A77" s="27" t="s">
        <v>133</v>
      </c>
      <c r="B77" s="13" t="s">
        <v>134</v>
      </c>
      <c r="C77" s="28" t="s">
        <v>135</v>
      </c>
      <c r="D77" s="25">
        <f>'БС-Актива-НЖ'!D77+'БС-Актива-Ж'!D77</f>
        <v>0</v>
      </c>
      <c r="E77" s="25">
        <f>'БС-Актива-НЖ'!E77+'БС-Актива-Ж'!E77</f>
        <v>0</v>
      </c>
      <c r="F77" s="25">
        <f>'БС-Актива-НЖ'!F77+'БС-Актива-Ж'!F77</f>
        <v>0</v>
      </c>
      <c r="G77" s="25">
        <f>'БС-Актива-НЖ'!G77+'БС-Актива-Ж'!G77</f>
        <v>0</v>
      </c>
      <c r="H77" s="11"/>
      <c r="I77" s="7"/>
      <c r="J77" s="7"/>
      <c r="K77" s="7"/>
      <c r="L77" s="7"/>
      <c r="M77" s="7"/>
      <c r="N77" s="7"/>
    </row>
    <row r="78" spans="1:14" ht="21.6" x14ac:dyDescent="0.3">
      <c r="A78" s="27" t="s">
        <v>136</v>
      </c>
      <c r="B78" s="13" t="s">
        <v>137</v>
      </c>
      <c r="C78" s="28" t="s">
        <v>138</v>
      </c>
      <c r="D78" s="25">
        <f>'БС-Актива-НЖ'!D78+'БС-Актива-Ж'!D78</f>
        <v>0</v>
      </c>
      <c r="E78" s="25">
        <f>'БС-Актива-НЖ'!E78+'БС-Актива-Ж'!E78</f>
        <v>0</v>
      </c>
      <c r="F78" s="25">
        <f>'БС-Актива-НЖ'!F78+'БС-Актива-Ж'!F78</f>
        <v>0</v>
      </c>
      <c r="G78" s="25">
        <f>'БС-Актива-НЖ'!G78+'БС-Актива-Ж'!G78</f>
        <v>0</v>
      </c>
      <c r="H78" s="11"/>
      <c r="I78" s="7"/>
      <c r="J78" s="7"/>
      <c r="K78" s="7"/>
      <c r="L78" s="7"/>
      <c r="M78" s="7"/>
      <c r="N78" s="7"/>
    </row>
    <row r="79" spans="1:14" ht="21.6" x14ac:dyDescent="0.3">
      <c r="A79" s="27" t="s">
        <v>139</v>
      </c>
      <c r="B79" s="13" t="s">
        <v>140</v>
      </c>
      <c r="C79" s="28" t="s">
        <v>141</v>
      </c>
      <c r="D79" s="25">
        <f>'БС-Актива-НЖ'!D79+'БС-Актива-Ж'!D79</f>
        <v>558660</v>
      </c>
      <c r="E79" s="25">
        <f>'БС-Актива-НЖ'!E79+'БС-Актива-Ж'!E79</f>
        <v>558227</v>
      </c>
      <c r="F79" s="25">
        <f>'БС-Актива-НЖ'!F79+'БС-Актива-Ж'!F79</f>
        <v>433</v>
      </c>
      <c r="G79" s="25">
        <f>'БС-Актива-НЖ'!G79+'БС-Актива-Ж'!G79</f>
        <v>2587</v>
      </c>
      <c r="H79" s="11"/>
      <c r="I79" s="7"/>
      <c r="J79" s="7"/>
      <c r="K79" s="7"/>
      <c r="L79" s="7"/>
      <c r="M79" s="7"/>
      <c r="N79" s="7"/>
    </row>
    <row r="80" spans="1:14" ht="21.6" x14ac:dyDescent="0.3">
      <c r="A80" s="27" t="s">
        <v>142</v>
      </c>
      <c r="B80" s="13" t="s">
        <v>143</v>
      </c>
      <c r="C80" s="28" t="s">
        <v>144</v>
      </c>
      <c r="D80" s="25">
        <f>'БС-Актива-НЖ'!D80+'БС-Актива-Ж'!D80</f>
        <v>0</v>
      </c>
      <c r="E80" s="25">
        <f>'БС-Актива-НЖ'!E80+'БС-Актива-Ж'!E80</f>
        <v>0</v>
      </c>
      <c r="F80" s="25">
        <f>'БС-Актива-НЖ'!F80+'БС-Актива-Ж'!F80</f>
        <v>0</v>
      </c>
      <c r="G80" s="25">
        <f>'БС-Актива-НЖ'!G80+'БС-Актива-Ж'!G80</f>
        <v>0</v>
      </c>
      <c r="H80" s="11"/>
      <c r="I80" s="7"/>
      <c r="J80" s="7"/>
      <c r="K80" s="7"/>
      <c r="L80" s="7"/>
      <c r="M80" s="7"/>
      <c r="N80" s="7"/>
    </row>
    <row r="81" spans="1:14" ht="21.6" x14ac:dyDescent="0.3">
      <c r="A81" s="27" t="s">
        <v>145</v>
      </c>
      <c r="B81" s="13" t="s">
        <v>146</v>
      </c>
      <c r="C81" s="28" t="s">
        <v>147</v>
      </c>
      <c r="D81" s="25">
        <f>'БС-Актива-НЖ'!D81+'БС-Актива-Ж'!D81</f>
        <v>0</v>
      </c>
      <c r="E81" s="25">
        <f>'БС-Актива-НЖ'!E81+'БС-Актива-Ж'!E81</f>
        <v>0</v>
      </c>
      <c r="F81" s="25">
        <f>'БС-Актива-НЖ'!F81+'БС-Актива-Ж'!F81</f>
        <v>0</v>
      </c>
      <c r="G81" s="25">
        <f>'БС-Актива-НЖ'!G81+'БС-Актива-Ж'!G81</f>
        <v>0</v>
      </c>
      <c r="H81" s="11"/>
      <c r="I81" s="7"/>
      <c r="J81" s="7"/>
      <c r="K81" s="7"/>
      <c r="L81" s="7"/>
      <c r="M81" s="7"/>
      <c r="N81" s="7"/>
    </row>
    <row r="82" spans="1:14" ht="21.6" x14ac:dyDescent="0.3">
      <c r="A82" s="27" t="s">
        <v>148</v>
      </c>
      <c r="B82" s="13" t="s">
        <v>149</v>
      </c>
      <c r="C82" s="28" t="s">
        <v>150</v>
      </c>
      <c r="D82" s="25">
        <f>'БС-Актива-НЖ'!D82+'БС-Актива-Ж'!D82</f>
        <v>0</v>
      </c>
      <c r="E82" s="25">
        <f>'БС-Актива-НЖ'!E82+'БС-Актива-Ж'!E82</f>
        <v>0</v>
      </c>
      <c r="F82" s="25">
        <f>'БС-Актива-НЖ'!F82+'БС-Актива-Ж'!F82</f>
        <v>0</v>
      </c>
      <c r="G82" s="25">
        <f>'БС-Актива-НЖ'!G82+'БС-Актива-Ж'!G82</f>
        <v>0</v>
      </c>
      <c r="H82" s="11"/>
      <c r="I82" s="7"/>
      <c r="J82" s="7"/>
      <c r="K82" s="7"/>
      <c r="L82" s="7"/>
      <c r="M82" s="7"/>
      <c r="N82" s="7"/>
    </row>
    <row r="83" spans="1:14" ht="21.6" x14ac:dyDescent="0.3">
      <c r="A83" s="27" t="s">
        <v>151</v>
      </c>
      <c r="B83" s="13" t="s">
        <v>152</v>
      </c>
      <c r="C83" s="28" t="s">
        <v>153</v>
      </c>
      <c r="D83" s="25">
        <f>'БС-Актива-НЖ'!D83+'БС-Актива-Ж'!D83</f>
        <v>9563468</v>
      </c>
      <c r="E83" s="25">
        <f>'БС-Актива-НЖ'!E83+'БС-Актива-Ж'!E83</f>
        <v>0</v>
      </c>
      <c r="F83" s="25">
        <f>'БС-Актива-НЖ'!F83+'БС-Актива-Ж'!F83</f>
        <v>9563468</v>
      </c>
      <c r="G83" s="25">
        <f>'БС-Актива-НЖ'!G83+'БС-Актива-Ж'!G83</f>
        <v>9599850</v>
      </c>
      <c r="H83" s="11"/>
      <c r="I83" s="7"/>
      <c r="J83" s="7"/>
      <c r="K83" s="7"/>
      <c r="L83" s="7"/>
      <c r="M83" s="7"/>
      <c r="N83" s="7"/>
    </row>
    <row r="84" spans="1:14" x14ac:dyDescent="0.3">
      <c r="A84" s="27" t="s">
        <v>154</v>
      </c>
      <c r="B84" s="13" t="s">
        <v>155</v>
      </c>
      <c r="C84" s="28" t="s">
        <v>156</v>
      </c>
      <c r="D84" s="25">
        <f>'БС-Актива-НЖ'!D84+'БС-Актива-Ж'!D84</f>
        <v>0</v>
      </c>
      <c r="E84" s="25">
        <f>'БС-Актива-НЖ'!E84+'БС-Актива-Ж'!E84</f>
        <v>0</v>
      </c>
      <c r="F84" s="25">
        <f>'БС-Актива-НЖ'!F84+'БС-Актива-Ж'!F84</f>
        <v>0</v>
      </c>
      <c r="G84" s="25">
        <f>'БС-Актива-НЖ'!G84+'БС-Актива-Ж'!G84</f>
        <v>0</v>
      </c>
      <c r="H84" s="11"/>
      <c r="I84" s="7"/>
      <c r="J84" s="7"/>
      <c r="K84" s="7"/>
      <c r="L84" s="7"/>
      <c r="M84" s="7"/>
      <c r="N84" s="7"/>
    </row>
    <row r="85" spans="1:14" x14ac:dyDescent="0.3">
      <c r="A85" s="27" t="s">
        <v>157</v>
      </c>
      <c r="B85" s="13" t="s">
        <v>158</v>
      </c>
      <c r="C85" s="28" t="s">
        <v>159</v>
      </c>
      <c r="D85" s="25">
        <f>'БС-Актива-НЖ'!D85+'БС-Актива-Ж'!D85</f>
        <v>0</v>
      </c>
      <c r="E85" s="25">
        <f>'БС-Актива-НЖ'!E85+'БС-Актива-Ж'!E85</f>
        <v>0</v>
      </c>
      <c r="F85" s="25">
        <f>'БС-Актива-НЖ'!F85+'БС-Актива-Ж'!F85</f>
        <v>0</v>
      </c>
      <c r="G85" s="25">
        <f>'БС-Актива-НЖ'!G85+'БС-Актива-Ж'!G85</f>
        <v>0</v>
      </c>
      <c r="H85" s="11"/>
      <c r="I85" s="7"/>
      <c r="J85" s="7"/>
      <c r="K85" s="7"/>
      <c r="L85" s="7"/>
      <c r="M85" s="7"/>
      <c r="N85" s="7"/>
    </row>
    <row r="86" spans="1:14" ht="20.399999999999999" x14ac:dyDescent="0.3">
      <c r="A86" s="27" t="s">
        <v>160</v>
      </c>
      <c r="B86" s="33" t="s">
        <v>216</v>
      </c>
      <c r="C86" s="34" t="s">
        <v>161</v>
      </c>
      <c r="D86" s="25">
        <f>'БС-Актива-НЖ'!D86+'БС-Актива-Ж'!D86</f>
        <v>2087259</v>
      </c>
      <c r="E86" s="25">
        <f>'БС-Актива-НЖ'!E86+'БС-Актива-Ж'!E86</f>
        <v>7030</v>
      </c>
      <c r="F86" s="25">
        <f>'БС-Актива-НЖ'!F86+'БС-Актива-Ж'!F86</f>
        <v>2080229</v>
      </c>
      <c r="G86" s="25">
        <f>'БС-Актива-НЖ'!G86+'БС-Актива-Ж'!G86</f>
        <v>1875923</v>
      </c>
      <c r="H86" s="11"/>
      <c r="I86" s="7"/>
      <c r="J86" s="7"/>
      <c r="K86" s="7"/>
      <c r="L86" s="7"/>
      <c r="M86" s="7"/>
      <c r="N86" s="7"/>
    </row>
    <row r="87" spans="1:14" ht="21.6" x14ac:dyDescent="0.3">
      <c r="A87" s="35" t="s">
        <v>162</v>
      </c>
      <c r="B87" s="13" t="s">
        <v>163</v>
      </c>
      <c r="C87" s="28" t="s">
        <v>164</v>
      </c>
      <c r="D87" s="25">
        <f>'БС-Актива-НЖ'!D87+'БС-Актива-Ж'!D87</f>
        <v>0</v>
      </c>
      <c r="E87" s="25">
        <f>'БС-Актива-НЖ'!E87+'БС-Актива-Ж'!E87</f>
        <v>0</v>
      </c>
      <c r="F87" s="25">
        <f>'БС-Актива-НЖ'!F87+'БС-Актива-Ж'!F87</f>
        <v>0</v>
      </c>
      <c r="G87" s="25">
        <f>'БС-Актива-НЖ'!G87+'БС-Актива-Ж'!G87</f>
        <v>0</v>
      </c>
      <c r="H87" s="11"/>
      <c r="I87" s="7"/>
      <c r="J87" s="7"/>
      <c r="K87" s="7"/>
      <c r="L87" s="7"/>
      <c r="M87" s="7"/>
      <c r="N87" s="7"/>
    </row>
    <row r="88" spans="1:14" x14ac:dyDescent="0.3">
      <c r="A88" s="27" t="s">
        <v>165</v>
      </c>
      <c r="B88" s="13" t="s">
        <v>166</v>
      </c>
      <c r="C88" s="28" t="s">
        <v>167</v>
      </c>
      <c r="D88" s="25">
        <f>'БС-Актива-НЖ'!D88+'БС-Актива-Ж'!D88</f>
        <v>2087259</v>
      </c>
      <c r="E88" s="25">
        <f>'БС-Актива-НЖ'!E88+'БС-Актива-Ж'!E88</f>
        <v>7030</v>
      </c>
      <c r="F88" s="25">
        <f>'БС-Актива-НЖ'!F88+'БС-Актива-Ж'!F88</f>
        <v>2080229</v>
      </c>
      <c r="G88" s="25">
        <f>'БС-Актива-НЖ'!G88+'БС-Актива-Ж'!G88</f>
        <v>1875923</v>
      </c>
      <c r="H88" s="11"/>
      <c r="I88" s="7"/>
      <c r="J88" s="7"/>
      <c r="K88" s="7"/>
      <c r="L88" s="7"/>
      <c r="M88" s="7"/>
      <c r="N88" s="7"/>
    </row>
    <row r="89" spans="1:14" x14ac:dyDescent="0.3">
      <c r="A89" s="27" t="s">
        <v>168</v>
      </c>
      <c r="B89" s="13" t="s">
        <v>169</v>
      </c>
      <c r="C89" s="28" t="s">
        <v>170</v>
      </c>
      <c r="D89" s="25">
        <f>'БС-Актива-НЖ'!D89+'БС-Актива-Ж'!D89</f>
        <v>0</v>
      </c>
      <c r="E89" s="25">
        <f>'БС-Актива-НЖ'!E89+'БС-Актива-Ж'!E89</f>
        <v>0</v>
      </c>
      <c r="F89" s="25">
        <f>'БС-Актива-НЖ'!F89+'БС-Актива-Ж'!F89</f>
        <v>0</v>
      </c>
      <c r="G89" s="25">
        <f>'БС-Актива-НЖ'!G89+'БС-Актива-Ж'!G89</f>
        <v>0</v>
      </c>
      <c r="H89" s="11"/>
      <c r="I89" s="7"/>
      <c r="J89" s="7"/>
      <c r="K89" s="7"/>
      <c r="L89" s="7"/>
      <c r="M89" s="7"/>
      <c r="N89" s="7"/>
    </row>
    <row r="90" spans="1:14" ht="21.6" x14ac:dyDescent="0.3">
      <c r="A90" s="29" t="s">
        <v>171</v>
      </c>
      <c r="B90" s="24" t="s">
        <v>172</v>
      </c>
      <c r="C90" s="26" t="s">
        <v>173</v>
      </c>
      <c r="D90" s="25">
        <f>'БС-Актива-НЖ'!D90+'БС-Актива-Ж'!D90</f>
        <v>4353413</v>
      </c>
      <c r="E90" s="25">
        <f>'БС-Актива-НЖ'!E90+'БС-Актива-Ж'!E90</f>
        <v>0</v>
      </c>
      <c r="F90" s="25">
        <f>'БС-Актива-НЖ'!F90+'БС-Актива-Ж'!F90</f>
        <v>4353413</v>
      </c>
      <c r="G90" s="25">
        <f>'БС-Актива-НЖ'!G90+'БС-Актива-Ж'!G90</f>
        <v>4111756</v>
      </c>
      <c r="H90" s="11"/>
      <c r="I90" s="7"/>
      <c r="J90" s="7"/>
      <c r="K90" s="7"/>
      <c r="L90" s="7"/>
      <c r="M90" s="7"/>
      <c r="N90" s="7"/>
    </row>
    <row r="91" spans="1:14" x14ac:dyDescent="0.3">
      <c r="A91" s="23" t="s">
        <v>174</v>
      </c>
      <c r="B91" s="24" t="s">
        <v>175</v>
      </c>
      <c r="C91" s="26" t="s">
        <v>176</v>
      </c>
      <c r="D91" s="25">
        <f>'БС-Актива-НЖ'!D91+'БС-Актива-Ж'!D91</f>
        <v>0</v>
      </c>
      <c r="E91" s="25">
        <f>'БС-Актива-НЖ'!E91+'БС-Актива-Ж'!E91</f>
        <v>0</v>
      </c>
      <c r="F91" s="25">
        <f>'БС-Актива-НЖ'!F91+'БС-Актива-Ж'!F91</f>
        <v>0</v>
      </c>
      <c r="G91" s="25">
        <f>'БС-Актива-НЖ'!G91+'БС-Актива-Ж'!G91</f>
        <v>0</v>
      </c>
      <c r="H91" s="11"/>
      <c r="I91" s="7"/>
      <c r="J91" s="7"/>
      <c r="K91" s="7"/>
      <c r="L91" s="7"/>
      <c r="M91" s="7"/>
      <c r="N91" s="7"/>
    </row>
    <row r="92" spans="1:14" x14ac:dyDescent="0.3">
      <c r="A92" s="23" t="s">
        <v>177</v>
      </c>
      <c r="B92" s="24" t="s">
        <v>178</v>
      </c>
      <c r="C92" s="26" t="s">
        <v>179</v>
      </c>
      <c r="D92" s="25">
        <f>'БС-Актива-НЖ'!D92+'БС-Актива-Ж'!D92</f>
        <v>0</v>
      </c>
      <c r="E92" s="25">
        <f>'БС-Актива-НЖ'!E92+'БС-Актива-Ж'!E92</f>
        <v>0</v>
      </c>
      <c r="F92" s="25">
        <f>'БС-Актива-НЖ'!F92+'БС-Актива-Ж'!F92</f>
        <v>0</v>
      </c>
      <c r="G92" s="25">
        <f>'БС-Актива-НЖ'!G92+'БС-Актива-Ж'!G92</f>
        <v>0</v>
      </c>
      <c r="H92" s="11"/>
      <c r="I92" s="7"/>
      <c r="J92" s="7"/>
      <c r="K92" s="7"/>
      <c r="L92" s="7"/>
      <c r="M92" s="7"/>
      <c r="N92" s="7"/>
    </row>
    <row r="93" spans="1:14" x14ac:dyDescent="0.3">
      <c r="A93" s="23"/>
      <c r="B93" s="24" t="s">
        <v>217</v>
      </c>
      <c r="C93" s="26" t="s">
        <v>180</v>
      </c>
      <c r="D93" s="25">
        <f>'БС-Актива-НЖ'!D93+'БС-Актива-Ж'!D93</f>
        <v>42596503</v>
      </c>
      <c r="E93" s="25">
        <f>'БС-Актива-НЖ'!E93+'БС-Актива-Ж'!E93</f>
        <v>4708117</v>
      </c>
      <c r="F93" s="25">
        <f>'БС-Актива-НЖ'!F93+'БС-Актива-Ж'!F93</f>
        <v>37888386</v>
      </c>
      <c r="G93" s="25">
        <f>'БС-Актива-НЖ'!G93+'БС-Актива-Ж'!G93</f>
        <v>37086633</v>
      </c>
      <c r="H93" s="11"/>
      <c r="I93" s="7"/>
      <c r="J93" s="7"/>
      <c r="K93" s="7"/>
      <c r="L93" s="7"/>
      <c r="M93" s="7"/>
      <c r="N93" s="7"/>
    </row>
    <row r="94" spans="1:14" x14ac:dyDescent="0.3">
      <c r="A94" s="23" t="s">
        <v>181</v>
      </c>
      <c r="B94" s="24" t="s">
        <v>182</v>
      </c>
      <c r="C94" s="26" t="s">
        <v>183</v>
      </c>
      <c r="D94" s="25">
        <f>'БС-Актива-НЖ'!D94+'БС-Актива-Ж'!D94</f>
        <v>12578</v>
      </c>
      <c r="E94" s="25">
        <f>'БС-Актива-НЖ'!E94+'БС-Актива-Ж'!E94</f>
        <v>0</v>
      </c>
      <c r="F94" s="25">
        <f>'БС-Актива-НЖ'!F94+'БС-Актива-Ж'!F94</f>
        <v>12578</v>
      </c>
      <c r="G94" s="25">
        <f>'БС-Актива-НЖ'!G94+'БС-Актива-Ж'!G94</f>
        <v>11287</v>
      </c>
      <c r="H94" s="11"/>
      <c r="I94" s="7"/>
      <c r="J94" s="7"/>
      <c r="K94" s="7"/>
      <c r="L94" s="7"/>
      <c r="M94" s="7"/>
      <c r="N94" s="7"/>
    </row>
    <row r="95" spans="1:14" x14ac:dyDescent="0.3">
      <c r="A95" s="23"/>
      <c r="B95" s="24" t="s">
        <v>218</v>
      </c>
      <c r="C95" s="26" t="s">
        <v>184</v>
      </c>
      <c r="D95" s="25">
        <f>'БС-Актива-НЖ'!D95+'БС-Актива-Ж'!D95</f>
        <v>42609081</v>
      </c>
      <c r="E95" s="25">
        <f>'БС-Актива-НЖ'!E95+'БС-Актива-Ж'!E95</f>
        <v>4708117</v>
      </c>
      <c r="F95" s="25">
        <f>'БС-Актива-НЖ'!F95+'БС-Актива-Ж'!F95</f>
        <v>37900964</v>
      </c>
      <c r="G95" s="25">
        <f>'БС-Актива-НЖ'!G95+'БС-Актива-Ж'!G95</f>
        <v>37097920</v>
      </c>
      <c r="H95" s="11"/>
      <c r="I95" s="7"/>
      <c r="J95" s="7"/>
      <c r="K95" s="7"/>
      <c r="L95" s="7"/>
      <c r="M95" s="7"/>
      <c r="N95" s="7"/>
    </row>
    <row r="96" spans="1:14" x14ac:dyDescent="0.3">
      <c r="A96" s="74"/>
      <c r="B96" s="75"/>
      <c r="C96" s="11"/>
      <c r="D96" s="20"/>
      <c r="E96" s="20"/>
      <c r="F96" s="20"/>
      <c r="G96" s="20"/>
      <c r="H96" s="11"/>
      <c r="I96" s="4"/>
      <c r="J96" s="4"/>
      <c r="K96" s="4"/>
      <c r="L96" s="4"/>
      <c r="M96" s="4"/>
      <c r="N96" s="4"/>
    </row>
    <row r="97" spans="1:14" hidden="1" x14ac:dyDescent="0.3">
      <c r="A97" s="78"/>
      <c r="B97" s="72"/>
      <c r="C97" s="7"/>
      <c r="D97" s="79"/>
      <c r="E97" s="79"/>
      <c r="F97" s="79"/>
      <c r="G97" s="79"/>
      <c r="H97" s="4"/>
      <c r="I97" s="7"/>
      <c r="J97" s="7"/>
      <c r="K97" s="7"/>
      <c r="L97" s="7"/>
      <c r="M97" s="7"/>
      <c r="N97" s="7"/>
    </row>
  </sheetData>
  <sheetProtection algorithmName="SHA-512" hashValue="YGTVgY0uomQFPy5wH1Ur0P8aEphaHUERDg3TThAJvMaC6PRC2YXyxFWjGUM6ruDVv1vJPe/tDdCEOyifZ9CWPg==" saltValue="JsVwgTd9QSHhY3b3iEr/kQ==" spinCount="100000" sheet="1" objects="1" scenarios="1"/>
  <mergeCells count="26">
    <mergeCell ref="A24:G24"/>
    <mergeCell ref="A25:G25"/>
    <mergeCell ref="A26:A27"/>
    <mergeCell ref="B26:B27"/>
    <mergeCell ref="C26:C27"/>
    <mergeCell ref="D26:F26"/>
    <mergeCell ref="G26:G27"/>
    <mergeCell ref="A22:B22"/>
    <mergeCell ref="C22:G22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C21:G21"/>
    <mergeCell ref="A13:B13"/>
    <mergeCell ref="C13:G13"/>
    <mergeCell ref="A14:B14"/>
    <mergeCell ref="C14:G14"/>
    <mergeCell ref="A15:B15"/>
    <mergeCell ref="C15:G15"/>
  </mergeCells>
  <dataValidations count="1">
    <dataValidation type="decimal" operator="greaterThanOrEqual" allowBlank="1" showInputMessage="1" showErrorMessage="1" sqref="D29:G95" xr:uid="{00000000-0002-0000-0200-000000000000}">
      <formula1>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107"/>
  <sheetViews>
    <sheetView showGridLines="0" topLeftCell="A24" zoomScale="120" zoomScaleNormal="120" workbookViewId="0">
      <selection activeCell="D33" sqref="D33"/>
    </sheetView>
  </sheetViews>
  <sheetFormatPr defaultColWidth="0" defaultRowHeight="14.4" zeroHeight="1" x14ac:dyDescent="0.3"/>
  <cols>
    <col min="1" max="1" width="12.88671875" style="80" customWidth="1"/>
    <col min="2" max="2" width="61.44140625" style="80" customWidth="1"/>
    <col min="3" max="3" width="7.109375" customWidth="1"/>
    <col min="4" max="5" width="10" customWidth="1"/>
    <col min="6" max="6" width="2.109375" customWidth="1"/>
    <col min="7" max="14" width="0" hidden="1" customWidth="1"/>
    <col min="15" max="16384" width="9.109375" hidden="1"/>
  </cols>
  <sheetData>
    <row r="1" spans="1:14" ht="42" hidden="1" x14ac:dyDescent="0.3">
      <c r="A1" s="3"/>
      <c r="B1" s="2"/>
      <c r="C1" s="3"/>
      <c r="D1" s="86"/>
      <c r="E1" s="86"/>
      <c r="F1" s="72"/>
      <c r="G1" s="72"/>
      <c r="H1" s="72"/>
      <c r="I1" s="72"/>
      <c r="J1" s="72"/>
      <c r="K1" s="72"/>
      <c r="L1" s="72"/>
      <c r="M1" s="72"/>
      <c r="N1" s="72" t="s">
        <v>2</v>
      </c>
    </row>
    <row r="2" spans="1:14" ht="42" hidden="1" x14ac:dyDescent="0.3">
      <c r="A2" s="3"/>
      <c r="B2" s="2"/>
      <c r="C2" s="3"/>
      <c r="D2" s="86"/>
      <c r="E2" s="86"/>
      <c r="F2" s="72"/>
      <c r="G2" s="72"/>
      <c r="H2" s="72"/>
      <c r="I2" s="72"/>
      <c r="J2" s="72"/>
      <c r="K2" s="72"/>
      <c r="L2" s="72"/>
      <c r="M2" s="72"/>
      <c r="N2" s="72" t="s">
        <v>2</v>
      </c>
    </row>
    <row r="3" spans="1:14" ht="42" hidden="1" x14ac:dyDescent="0.3">
      <c r="A3" s="3"/>
      <c r="B3" s="2"/>
      <c r="C3" s="3"/>
      <c r="D3" s="86"/>
      <c r="E3" s="86"/>
      <c r="F3" s="72"/>
      <c r="G3" s="72"/>
      <c r="H3" s="72"/>
      <c r="I3" s="72"/>
      <c r="J3" s="72"/>
      <c r="K3" s="72"/>
      <c r="L3" s="72"/>
      <c r="M3" s="72"/>
      <c r="N3" s="72" t="s">
        <v>2</v>
      </c>
    </row>
    <row r="4" spans="1:14" ht="42" hidden="1" x14ac:dyDescent="0.3">
      <c r="A4" s="3"/>
      <c r="B4" s="2"/>
      <c r="C4" s="3"/>
      <c r="D4" s="86"/>
      <c r="E4" s="86"/>
      <c r="F4" s="72"/>
      <c r="G4" s="72"/>
      <c r="H4" s="72"/>
      <c r="I4" s="72"/>
      <c r="J4" s="72"/>
      <c r="K4" s="72"/>
      <c r="L4" s="72"/>
      <c r="M4" s="72"/>
      <c r="N4" s="72" t="s">
        <v>2</v>
      </c>
    </row>
    <row r="5" spans="1:14" ht="42" hidden="1" x14ac:dyDescent="0.3">
      <c r="A5" s="3"/>
      <c r="B5" s="2"/>
      <c r="C5" s="3"/>
      <c r="D5" s="86"/>
      <c r="E5" s="86"/>
      <c r="F5" s="72"/>
      <c r="G5" s="72"/>
      <c r="H5" s="72"/>
      <c r="I5" s="72"/>
      <c r="J5" s="72"/>
      <c r="K5" s="72"/>
      <c r="L5" s="72"/>
      <c r="M5" s="72"/>
      <c r="N5" s="72" t="s">
        <v>2</v>
      </c>
    </row>
    <row r="6" spans="1:14" ht="42" hidden="1" x14ac:dyDescent="0.3">
      <c r="A6" s="3"/>
      <c r="B6" s="2"/>
      <c r="C6" s="3"/>
      <c r="D6" s="86"/>
      <c r="E6" s="86"/>
      <c r="F6" s="72"/>
      <c r="G6" s="72"/>
      <c r="H6" s="72"/>
      <c r="I6" s="72"/>
      <c r="J6" s="72"/>
      <c r="K6" s="72"/>
      <c r="L6" s="72"/>
      <c r="M6" s="72"/>
      <c r="N6" s="72" t="s">
        <v>2</v>
      </c>
    </row>
    <row r="7" spans="1:14" ht="42" hidden="1" x14ac:dyDescent="0.3">
      <c r="A7" s="3"/>
      <c r="B7" s="2"/>
      <c r="C7" s="3"/>
      <c r="D7" s="86"/>
      <c r="E7" s="86"/>
      <c r="F7" s="72"/>
      <c r="G7" s="72"/>
      <c r="H7" s="72"/>
      <c r="I7" s="72"/>
      <c r="J7" s="72"/>
      <c r="K7" s="72"/>
      <c r="L7" s="72"/>
      <c r="M7" s="72"/>
      <c r="N7" s="72" t="s">
        <v>2</v>
      </c>
    </row>
    <row r="8" spans="1:14" ht="42" hidden="1" x14ac:dyDescent="0.3">
      <c r="A8" s="3"/>
      <c r="B8" s="2"/>
      <c r="C8" s="3"/>
      <c r="D8" s="86"/>
      <c r="E8" s="86"/>
      <c r="F8" s="72"/>
      <c r="G8" s="72"/>
      <c r="H8" s="72"/>
      <c r="I8" s="72"/>
      <c r="J8" s="72"/>
      <c r="K8" s="72"/>
      <c r="L8" s="72"/>
      <c r="M8" s="72"/>
      <c r="N8" s="72" t="s">
        <v>2</v>
      </c>
    </row>
    <row r="9" spans="1:14" ht="42" hidden="1" x14ac:dyDescent="0.3">
      <c r="A9" s="3"/>
      <c r="B9" s="2"/>
      <c r="C9" s="3"/>
      <c r="D9" s="86"/>
      <c r="E9" s="86"/>
      <c r="F9" s="72"/>
      <c r="G9" s="72"/>
      <c r="H9" s="72"/>
      <c r="I9" s="72"/>
      <c r="J9" s="72"/>
      <c r="K9" s="72"/>
      <c r="L9" s="72"/>
      <c r="M9" s="72"/>
      <c r="N9" s="72" t="s">
        <v>2</v>
      </c>
    </row>
    <row r="10" spans="1:14" ht="42" hidden="1" x14ac:dyDescent="0.3">
      <c r="A10" s="3"/>
      <c r="B10" s="2"/>
      <c r="C10" s="3"/>
      <c r="D10" s="86"/>
      <c r="E10" s="86"/>
      <c r="F10" s="72"/>
      <c r="G10" s="72"/>
      <c r="H10" s="72"/>
      <c r="I10" s="72"/>
      <c r="J10" s="72"/>
      <c r="K10" s="72"/>
      <c r="L10" s="72"/>
      <c r="M10" s="72"/>
      <c r="N10" s="72" t="s">
        <v>2</v>
      </c>
    </row>
    <row r="11" spans="1:14" ht="42" hidden="1" x14ac:dyDescent="0.3">
      <c r="A11" s="3"/>
      <c r="B11" s="2"/>
      <c r="C11" s="3"/>
      <c r="D11" s="86"/>
      <c r="E11" s="86"/>
      <c r="F11" s="72"/>
      <c r="G11" s="72"/>
      <c r="H11" s="72"/>
      <c r="I11" s="72"/>
      <c r="J11" s="72"/>
      <c r="K11" s="72"/>
      <c r="L11" s="72"/>
      <c r="M11" s="72"/>
      <c r="N11" s="72" t="s">
        <v>2</v>
      </c>
    </row>
    <row r="12" spans="1:14" ht="14.4" hidden="1" customHeight="1" x14ac:dyDescent="0.3">
      <c r="A12" s="78"/>
      <c r="B12" s="87"/>
      <c r="C12" s="3"/>
      <c r="D12" s="119" t="s">
        <v>0</v>
      </c>
      <c r="E12" s="120" t="s">
        <v>186</v>
      </c>
      <c r="F12" s="72"/>
      <c r="G12" s="72"/>
      <c r="H12" s="72"/>
      <c r="I12" s="72"/>
      <c r="J12" s="72"/>
      <c r="K12" s="72"/>
      <c r="L12" s="72"/>
      <c r="M12" s="72"/>
      <c r="N12" s="72" t="s">
        <v>2</v>
      </c>
    </row>
    <row r="13" spans="1:14" ht="14.4" hidden="1" customHeight="1" x14ac:dyDescent="0.3">
      <c r="A13" s="126" t="s">
        <v>3</v>
      </c>
      <c r="B13" s="126"/>
      <c r="C13" s="156" t="str">
        <f>IF(TEXT('БС-Актива-НЖ'!C13,"")="","",TEXT('БС-Актива-НЖ'!C13,""))</f>
        <v>"ОСИГУРАЊЕ АУРА" АД БАЊА ЛУКА</v>
      </c>
      <c r="D13" s="156"/>
      <c r="E13" s="156"/>
      <c r="F13" s="62"/>
      <c r="G13" s="88"/>
      <c r="H13" s="88"/>
      <c r="I13" s="88"/>
      <c r="J13" s="88"/>
      <c r="K13" s="88"/>
      <c r="L13" s="88"/>
      <c r="M13" s="88"/>
      <c r="N13" s="72" t="s">
        <v>2</v>
      </c>
    </row>
    <row r="14" spans="1:14" ht="14.4" hidden="1" customHeight="1" x14ac:dyDescent="0.3">
      <c r="A14" s="126" t="s">
        <v>4</v>
      </c>
      <c r="B14" s="126"/>
      <c r="C14" s="156" t="str">
        <f>IF(TEXT('БС-Актива-НЖ'!C14,"")="","",TEXT('БС-Актива-НЖ'!C14,""))</f>
        <v>РД-9</v>
      </c>
      <c r="D14" s="156"/>
      <c r="E14" s="156"/>
      <c r="F14" s="62"/>
      <c r="G14" s="88"/>
      <c r="H14" s="88"/>
      <c r="I14" s="88"/>
      <c r="J14" s="88"/>
      <c r="K14" s="88"/>
      <c r="L14" s="88"/>
      <c r="M14" s="88"/>
      <c r="N14" s="72" t="s">
        <v>2</v>
      </c>
    </row>
    <row r="15" spans="1:14" ht="14.4" hidden="1" customHeight="1" x14ac:dyDescent="0.3">
      <c r="A15" s="126" t="s">
        <v>5</v>
      </c>
      <c r="B15" s="126"/>
      <c r="C15" s="157">
        <f>IF('БС-Актива-НЖ'!C15="","",'БС-Актива-НЖ'!C15)</f>
        <v>45016</v>
      </c>
      <c r="D15" s="157"/>
      <c r="E15" s="157"/>
      <c r="F15" s="62"/>
      <c r="G15" s="88"/>
      <c r="H15" s="88"/>
      <c r="I15" s="88"/>
      <c r="J15" s="88"/>
      <c r="K15" s="88"/>
      <c r="L15" s="88"/>
      <c r="M15" s="88"/>
      <c r="N15" s="72" t="s">
        <v>2</v>
      </c>
    </row>
    <row r="16" spans="1:14" ht="14.4" hidden="1" customHeight="1" x14ac:dyDescent="0.3">
      <c r="A16" s="126" t="s">
        <v>6</v>
      </c>
      <c r="B16" s="126"/>
      <c r="C16" s="156">
        <f>IF('БС-Актива-НЖ'!C16="","",'БС-Актива-НЖ'!C16)</f>
        <v>2</v>
      </c>
      <c r="D16" s="156"/>
      <c r="E16" s="156"/>
      <c r="F16" s="62"/>
      <c r="G16" s="88"/>
      <c r="H16" s="88"/>
      <c r="I16" s="88"/>
      <c r="J16" s="88"/>
      <c r="K16" s="88"/>
      <c r="L16" s="88"/>
      <c r="M16" s="88"/>
      <c r="N16" s="72" t="s">
        <v>2</v>
      </c>
    </row>
    <row r="17" spans="1:14" ht="14.4" hidden="1" customHeight="1" x14ac:dyDescent="0.3">
      <c r="A17" s="126" t="s">
        <v>7</v>
      </c>
      <c r="B17" s="126"/>
      <c r="C17" s="156" t="str">
        <f>IF(TEXT('БС-Актива-НЖ'!C17,"")="","",TEXT('БС-Актива-НЖ'!C17,""))</f>
        <v>БРАНИСЛАВ КОСТАДИНОВИЋ</v>
      </c>
      <c r="D17" s="156"/>
      <c r="E17" s="156"/>
      <c r="F17" s="62"/>
      <c r="G17" s="88"/>
      <c r="H17" s="88"/>
      <c r="I17" s="88"/>
      <c r="J17" s="88"/>
      <c r="K17" s="88"/>
      <c r="L17" s="88"/>
      <c r="M17" s="88"/>
      <c r="N17" s="72" t="s">
        <v>2</v>
      </c>
    </row>
    <row r="18" spans="1:14" ht="14.4" hidden="1" customHeight="1" x14ac:dyDescent="0.3">
      <c r="A18" s="126" t="s">
        <v>8</v>
      </c>
      <c r="B18" s="126"/>
      <c r="C18" s="156" t="str">
        <f>IF(TEXT('БС-Актива-НЖ'!C18,"")="","",TEXT('БС-Актива-НЖ'!C18,""))</f>
        <v>РАДЕНКО ВУЈИЋ</v>
      </c>
      <c r="D18" s="156"/>
      <c r="E18" s="156"/>
      <c r="F18" s="62"/>
      <c r="G18" s="88"/>
      <c r="H18" s="88"/>
      <c r="I18" s="88"/>
      <c r="J18" s="88"/>
      <c r="K18" s="88"/>
      <c r="L18" s="88"/>
      <c r="M18" s="88"/>
      <c r="N18" s="72" t="s">
        <v>2</v>
      </c>
    </row>
    <row r="19" spans="1:14" ht="14.4" hidden="1" customHeight="1" x14ac:dyDescent="0.3">
      <c r="A19" s="126" t="s">
        <v>9</v>
      </c>
      <c r="B19" s="126"/>
      <c r="C19" s="156" t="str">
        <f>IF(TEXT('БС-Актива-НЖ'!C19,"")="","",TEXT('БС-Актива-НЖ'!C19,""))</f>
        <v>БОЖАНА БОЈИЋ</v>
      </c>
      <c r="D19" s="156"/>
      <c r="E19" s="156"/>
      <c r="F19" s="62"/>
      <c r="G19" s="88"/>
      <c r="H19" s="88"/>
      <c r="I19" s="88"/>
      <c r="J19" s="88"/>
      <c r="K19" s="88"/>
      <c r="L19" s="88"/>
      <c r="M19" s="88"/>
      <c r="N19" s="72" t="s">
        <v>2</v>
      </c>
    </row>
    <row r="20" spans="1:14" ht="14.4" hidden="1" customHeight="1" x14ac:dyDescent="0.3">
      <c r="A20" s="126" t="s">
        <v>10</v>
      </c>
      <c r="B20" s="126"/>
      <c r="C20" s="157">
        <f>IF('БС-Актива-НЖ'!C20="","",'БС-Актива-НЖ'!C20)</f>
        <v>45045</v>
      </c>
      <c r="D20" s="157"/>
      <c r="E20" s="157"/>
      <c r="F20" s="62"/>
      <c r="G20" s="88"/>
      <c r="H20" s="88"/>
      <c r="I20" s="88"/>
      <c r="J20" s="88"/>
      <c r="K20" s="88"/>
      <c r="L20" s="88"/>
      <c r="M20" s="88"/>
      <c r="N20" s="72" t="s">
        <v>2</v>
      </c>
    </row>
    <row r="21" spans="1:14" ht="14.4" hidden="1" customHeight="1" x14ac:dyDescent="0.3">
      <c r="A21" s="126" t="s">
        <v>11</v>
      </c>
      <c r="B21" s="158"/>
      <c r="C21" s="157" t="str">
        <f>IF(TEXT('БС-Актива-НЖ'!C21,"")="","",TEXT('БС-Актива-НЖ'!C21,""))</f>
        <v>БАЊА ЛУКА</v>
      </c>
      <c r="D21" s="157"/>
      <c r="E21" s="157"/>
      <c r="F21" s="62"/>
      <c r="G21" s="88"/>
      <c r="H21" s="88"/>
      <c r="I21" s="88"/>
      <c r="J21" s="88"/>
      <c r="K21" s="88"/>
      <c r="L21" s="88"/>
      <c r="M21" s="88"/>
      <c r="N21" s="72" t="s">
        <v>2</v>
      </c>
    </row>
    <row r="22" spans="1:14" ht="14.4" hidden="1" customHeight="1" x14ac:dyDescent="0.3">
      <c r="A22" s="126" t="s">
        <v>12</v>
      </c>
      <c r="B22" s="126"/>
      <c r="C22" s="156" t="str">
        <f>IF(TEXT('БС-Актива-НЖ'!C22,"")="","",TEXT('БС-Актива-НЖ'!C22,""))</f>
        <v>branislav.kostadinovic@auraosiguranje.com</v>
      </c>
      <c r="D22" s="156"/>
      <c r="E22" s="156"/>
      <c r="F22" s="62"/>
      <c r="G22" s="88"/>
      <c r="H22" s="88"/>
      <c r="I22" s="88"/>
      <c r="J22" s="88"/>
      <c r="K22" s="88"/>
      <c r="L22" s="88"/>
      <c r="M22" s="88"/>
      <c r="N22" s="72" t="s">
        <v>2</v>
      </c>
    </row>
    <row r="23" spans="1:14" ht="14.4" hidden="1" customHeight="1" x14ac:dyDescent="0.3">
      <c r="A23" s="159"/>
      <c r="B23" s="160"/>
      <c r="C23" s="161"/>
      <c r="D23" s="162"/>
      <c r="E23" s="162"/>
      <c r="F23" s="62"/>
      <c r="G23" s="88"/>
      <c r="H23" s="88"/>
      <c r="I23" s="88"/>
      <c r="J23" s="88"/>
      <c r="K23" s="88"/>
      <c r="L23" s="88"/>
      <c r="M23" s="88"/>
      <c r="N23" s="72" t="s">
        <v>2</v>
      </c>
    </row>
    <row r="24" spans="1:14" ht="17.399999999999999" customHeight="1" x14ac:dyDescent="0.3">
      <c r="A24" s="131" t="s">
        <v>13</v>
      </c>
      <c r="B24" s="131"/>
      <c r="C24" s="131"/>
      <c r="D24" s="131"/>
      <c r="E24" s="131"/>
      <c r="F24" s="88"/>
      <c r="G24" s="88"/>
      <c r="H24" s="88"/>
      <c r="I24" s="88"/>
      <c r="J24" s="88"/>
      <c r="K24" s="88"/>
      <c r="L24" s="88"/>
      <c r="M24" s="88"/>
      <c r="N24" s="72" t="s">
        <v>2</v>
      </c>
    </row>
    <row r="25" spans="1:14" ht="14.4" customHeight="1" x14ac:dyDescent="0.3">
      <c r="A25" s="154" t="s">
        <v>222</v>
      </c>
      <c r="B25" s="155"/>
      <c r="C25" s="155"/>
      <c r="D25" s="155"/>
      <c r="E25" s="155"/>
      <c r="F25" s="72"/>
      <c r="G25" s="72"/>
      <c r="H25" s="72"/>
      <c r="I25" s="72"/>
      <c r="J25" s="72"/>
      <c r="K25" s="72"/>
      <c r="L25" s="72"/>
      <c r="M25" s="72"/>
      <c r="N25" s="72" t="s">
        <v>2</v>
      </c>
    </row>
    <row r="26" spans="1:14" ht="14.4" customHeight="1" x14ac:dyDescent="0.3">
      <c r="A26" s="148" t="s">
        <v>223</v>
      </c>
      <c r="B26" s="135" t="s">
        <v>15</v>
      </c>
      <c r="C26" s="135" t="s">
        <v>16</v>
      </c>
      <c r="D26" s="150" t="s">
        <v>224</v>
      </c>
      <c r="E26" s="152" t="s">
        <v>18</v>
      </c>
      <c r="F26" s="72"/>
      <c r="G26" s="72"/>
      <c r="H26" s="72"/>
      <c r="I26" s="72"/>
      <c r="J26" s="72"/>
      <c r="K26" s="72"/>
      <c r="L26" s="72"/>
      <c r="M26" s="72"/>
      <c r="N26" s="72" t="s">
        <v>2</v>
      </c>
    </row>
    <row r="27" spans="1:14" ht="17.399999999999999" customHeight="1" x14ac:dyDescent="0.3">
      <c r="A27" s="149"/>
      <c r="B27" s="136"/>
      <c r="C27" s="136"/>
      <c r="D27" s="151"/>
      <c r="E27" s="153"/>
      <c r="F27" s="72"/>
      <c r="G27" s="72"/>
      <c r="H27" s="72"/>
      <c r="I27" s="72"/>
      <c r="J27" s="72"/>
      <c r="K27" s="72"/>
      <c r="L27" s="72"/>
      <c r="M27" s="72"/>
      <c r="N27" s="72" t="s">
        <v>2</v>
      </c>
    </row>
    <row r="28" spans="1:14" ht="14.4" customHeight="1" x14ac:dyDescent="0.3">
      <c r="A28" s="69" t="s">
        <v>225</v>
      </c>
      <c r="B28" s="70">
        <v>2</v>
      </c>
      <c r="C28" s="70">
        <v>3</v>
      </c>
      <c r="D28" s="89">
        <v>4</v>
      </c>
      <c r="E28" s="89">
        <v>5</v>
      </c>
      <c r="F28" s="72"/>
      <c r="G28" s="72"/>
      <c r="H28" s="72"/>
      <c r="I28" s="72"/>
      <c r="J28" s="72"/>
      <c r="K28" s="72"/>
      <c r="L28" s="72"/>
      <c r="M28" s="72"/>
      <c r="N28" s="72" t="s">
        <v>2</v>
      </c>
    </row>
    <row r="29" spans="1:14" ht="21.6" x14ac:dyDescent="0.3">
      <c r="A29" s="23"/>
      <c r="B29" s="24" t="s">
        <v>226</v>
      </c>
      <c r="C29" s="90">
        <v>101</v>
      </c>
      <c r="D29" s="91">
        <f>D30-D37+D38-D39+D40+D46+D47-D48+D49-D52</f>
        <v>9062766</v>
      </c>
      <c r="E29" s="91">
        <f>E30-E37+E38-E39+E40+E46+E47-E48+E49-E52</f>
        <v>9022563</v>
      </c>
      <c r="F29" s="72"/>
      <c r="G29" s="72"/>
      <c r="H29" s="72"/>
      <c r="I29" s="72"/>
      <c r="J29" s="72"/>
      <c r="K29" s="72"/>
      <c r="L29" s="72"/>
      <c r="M29" s="72"/>
      <c r="N29" s="72"/>
    </row>
    <row r="30" spans="1:14" x14ac:dyDescent="0.3">
      <c r="A30" s="23" t="s">
        <v>227</v>
      </c>
      <c r="B30" s="24" t="s">
        <v>228</v>
      </c>
      <c r="C30" s="90">
        <v>102</v>
      </c>
      <c r="D30" s="91">
        <f>D31+D32+D33+D34+D35+D36</f>
        <v>7250000</v>
      </c>
      <c r="E30" s="91">
        <f>E31+E32+E33+E34+E35+E36</f>
        <v>6250000</v>
      </c>
      <c r="F30" s="72"/>
      <c r="G30" s="72"/>
      <c r="H30" s="72"/>
      <c r="I30" s="72"/>
      <c r="J30" s="72"/>
      <c r="K30" s="72"/>
      <c r="L30" s="72"/>
      <c r="M30" s="72"/>
      <c r="N30" s="72"/>
    </row>
    <row r="31" spans="1:14" x14ac:dyDescent="0.3">
      <c r="A31" s="27" t="s">
        <v>229</v>
      </c>
      <c r="B31" s="13" t="s">
        <v>230</v>
      </c>
      <c r="C31" s="92">
        <v>103</v>
      </c>
      <c r="D31" s="93">
        <v>7250000</v>
      </c>
      <c r="E31" s="93">
        <v>6250000</v>
      </c>
      <c r="F31" s="72"/>
      <c r="G31" s="72"/>
      <c r="H31" s="72"/>
      <c r="I31" s="72"/>
      <c r="J31" s="72"/>
      <c r="K31" s="72"/>
      <c r="L31" s="72"/>
      <c r="M31" s="72"/>
      <c r="N31" s="72"/>
    </row>
    <row r="32" spans="1:14" x14ac:dyDescent="0.3">
      <c r="A32" s="27" t="s">
        <v>231</v>
      </c>
      <c r="B32" s="13" t="s">
        <v>232</v>
      </c>
      <c r="C32" s="92">
        <v>104</v>
      </c>
      <c r="D32" s="93"/>
      <c r="E32" s="94"/>
      <c r="F32" s="72"/>
      <c r="G32" s="72"/>
      <c r="H32" s="72"/>
      <c r="I32" s="72"/>
      <c r="J32" s="72"/>
      <c r="K32" s="72"/>
      <c r="L32" s="72"/>
      <c r="M32" s="72"/>
      <c r="N32" s="72"/>
    </row>
    <row r="33" spans="1:14" x14ac:dyDescent="0.3">
      <c r="A33" s="27" t="s">
        <v>233</v>
      </c>
      <c r="B33" s="13" t="s">
        <v>234</v>
      </c>
      <c r="C33" s="92">
        <v>105</v>
      </c>
      <c r="D33" s="93"/>
      <c r="E33" s="94"/>
      <c r="F33" s="72"/>
      <c r="G33" s="72"/>
      <c r="H33" s="72"/>
      <c r="I33" s="72"/>
      <c r="J33" s="72"/>
      <c r="K33" s="72"/>
      <c r="L33" s="72"/>
      <c r="M33" s="72"/>
      <c r="N33" s="72"/>
    </row>
    <row r="34" spans="1:14" x14ac:dyDescent="0.3">
      <c r="A34" s="27" t="s">
        <v>235</v>
      </c>
      <c r="B34" s="13" t="s">
        <v>236</v>
      </c>
      <c r="C34" s="92">
        <v>106</v>
      </c>
      <c r="D34" s="93"/>
      <c r="E34" s="94"/>
      <c r="F34" s="72"/>
      <c r="G34" s="72"/>
      <c r="H34" s="72"/>
      <c r="I34" s="72"/>
      <c r="J34" s="72"/>
      <c r="K34" s="72"/>
      <c r="L34" s="72"/>
      <c r="M34" s="72"/>
      <c r="N34" s="72"/>
    </row>
    <row r="35" spans="1:14" x14ac:dyDescent="0.3">
      <c r="A35" s="27" t="s">
        <v>237</v>
      </c>
      <c r="B35" s="13" t="s">
        <v>238</v>
      </c>
      <c r="C35" s="92">
        <v>107</v>
      </c>
      <c r="D35" s="93"/>
      <c r="E35" s="94"/>
      <c r="F35" s="72"/>
      <c r="G35" s="72"/>
      <c r="H35" s="72"/>
      <c r="I35" s="72"/>
      <c r="J35" s="72"/>
      <c r="K35" s="72"/>
      <c r="L35" s="72"/>
      <c r="M35" s="72"/>
      <c r="N35" s="72"/>
    </row>
    <row r="36" spans="1:14" x14ac:dyDescent="0.3">
      <c r="A36" s="27" t="s">
        <v>239</v>
      </c>
      <c r="B36" s="13" t="s">
        <v>240</v>
      </c>
      <c r="C36" s="92">
        <v>108</v>
      </c>
      <c r="D36" s="93"/>
      <c r="E36" s="94"/>
      <c r="F36" s="72"/>
      <c r="G36" s="72"/>
      <c r="H36" s="72"/>
      <c r="I36" s="72"/>
      <c r="J36" s="72"/>
      <c r="K36" s="72"/>
      <c r="L36" s="72"/>
      <c r="M36" s="72"/>
      <c r="N36" s="72"/>
    </row>
    <row r="37" spans="1:14" x14ac:dyDescent="0.3">
      <c r="A37" s="27" t="s">
        <v>241</v>
      </c>
      <c r="B37" s="24" t="s">
        <v>242</v>
      </c>
      <c r="C37" s="90">
        <v>109</v>
      </c>
      <c r="D37" s="95"/>
      <c r="E37" s="96"/>
      <c r="F37" s="72"/>
      <c r="G37" s="72"/>
      <c r="H37" s="72"/>
      <c r="I37" s="72"/>
      <c r="J37" s="72"/>
      <c r="K37" s="72"/>
      <c r="L37" s="72"/>
      <c r="M37" s="72"/>
      <c r="N37" s="72"/>
    </row>
    <row r="38" spans="1:14" x14ac:dyDescent="0.3">
      <c r="A38" s="27" t="s">
        <v>243</v>
      </c>
      <c r="B38" s="24" t="s">
        <v>244</v>
      </c>
      <c r="C38" s="90">
        <v>110</v>
      </c>
      <c r="D38" s="95"/>
      <c r="E38" s="96"/>
      <c r="F38" s="72"/>
      <c r="G38" s="72"/>
      <c r="H38" s="72"/>
      <c r="I38" s="72"/>
      <c r="J38" s="72"/>
      <c r="K38" s="72"/>
      <c r="L38" s="72"/>
      <c r="M38" s="72"/>
      <c r="N38" s="72"/>
    </row>
    <row r="39" spans="1:14" x14ac:dyDescent="0.3">
      <c r="A39" s="27" t="s">
        <v>245</v>
      </c>
      <c r="B39" s="24" t="s">
        <v>246</v>
      </c>
      <c r="C39" s="90">
        <v>111</v>
      </c>
      <c r="D39" s="95"/>
      <c r="E39" s="96"/>
      <c r="F39" s="72"/>
      <c r="G39" s="72"/>
      <c r="H39" s="72"/>
      <c r="I39" s="72"/>
      <c r="J39" s="72"/>
      <c r="K39" s="72"/>
      <c r="L39" s="72"/>
      <c r="M39" s="72"/>
      <c r="N39" s="72"/>
    </row>
    <row r="40" spans="1:14" x14ac:dyDescent="0.3">
      <c r="A40" s="27" t="s">
        <v>247</v>
      </c>
      <c r="B40" s="24" t="s">
        <v>248</v>
      </c>
      <c r="C40" s="90">
        <v>112</v>
      </c>
      <c r="D40" s="91">
        <f>D41+D42+D43+D44+D45</f>
        <v>562542</v>
      </c>
      <c r="E40" s="91">
        <f>E41+E42+E43+E44+E45</f>
        <v>520417</v>
      </c>
      <c r="F40" s="72"/>
      <c r="G40" s="72"/>
      <c r="H40" s="72"/>
      <c r="I40" s="72"/>
      <c r="J40" s="72"/>
      <c r="K40" s="72"/>
      <c r="L40" s="72"/>
      <c r="M40" s="72"/>
      <c r="N40" s="72"/>
    </row>
    <row r="41" spans="1:14" x14ac:dyDescent="0.3">
      <c r="A41" s="27" t="s">
        <v>249</v>
      </c>
      <c r="B41" s="13" t="s">
        <v>250</v>
      </c>
      <c r="C41" s="92">
        <v>113</v>
      </c>
      <c r="D41" s="93">
        <v>562542</v>
      </c>
      <c r="E41" s="93">
        <v>520417</v>
      </c>
      <c r="F41" s="72"/>
      <c r="G41" s="72"/>
      <c r="H41" s="72"/>
      <c r="I41" s="72"/>
      <c r="J41" s="72"/>
      <c r="K41" s="72"/>
      <c r="L41" s="72"/>
      <c r="M41" s="72"/>
      <c r="N41" s="72"/>
    </row>
    <row r="42" spans="1:14" x14ac:dyDescent="0.3">
      <c r="A42" s="27" t="s">
        <v>251</v>
      </c>
      <c r="B42" s="13" t="s">
        <v>252</v>
      </c>
      <c r="C42" s="92">
        <v>114</v>
      </c>
      <c r="D42" s="93"/>
      <c r="E42" s="94"/>
      <c r="F42" s="72"/>
      <c r="G42" s="72"/>
      <c r="H42" s="72"/>
      <c r="I42" s="72"/>
      <c r="J42" s="72"/>
      <c r="K42" s="72"/>
      <c r="L42" s="72"/>
      <c r="M42" s="72"/>
      <c r="N42" s="72"/>
    </row>
    <row r="43" spans="1:14" x14ac:dyDescent="0.3">
      <c r="A43" s="27" t="s">
        <v>253</v>
      </c>
      <c r="B43" s="13" t="s">
        <v>254</v>
      </c>
      <c r="C43" s="92">
        <v>115</v>
      </c>
      <c r="D43" s="93"/>
      <c r="E43" s="94"/>
      <c r="F43" s="72"/>
      <c r="G43" s="72"/>
      <c r="H43" s="72"/>
      <c r="I43" s="72"/>
      <c r="J43" s="72"/>
      <c r="K43" s="72"/>
      <c r="L43" s="72"/>
      <c r="M43" s="72"/>
      <c r="N43" s="72"/>
    </row>
    <row r="44" spans="1:14" x14ac:dyDescent="0.3">
      <c r="A44" s="27" t="s">
        <v>255</v>
      </c>
      <c r="B44" s="13" t="s">
        <v>256</v>
      </c>
      <c r="C44" s="92">
        <v>116</v>
      </c>
      <c r="D44" s="93"/>
      <c r="E44" s="94"/>
      <c r="F44" s="72"/>
      <c r="G44" s="72"/>
      <c r="H44" s="72"/>
      <c r="I44" s="72"/>
      <c r="J44" s="72"/>
      <c r="K44" s="72"/>
      <c r="L44" s="72"/>
      <c r="M44" s="72"/>
      <c r="N44" s="72"/>
    </row>
    <row r="45" spans="1:14" x14ac:dyDescent="0.3">
      <c r="A45" s="27" t="s">
        <v>257</v>
      </c>
      <c r="B45" s="13" t="s">
        <v>258</v>
      </c>
      <c r="C45" s="92">
        <v>117</v>
      </c>
      <c r="D45" s="93"/>
      <c r="E45" s="94"/>
      <c r="F45" s="72"/>
      <c r="G45" s="72"/>
      <c r="H45" s="72"/>
      <c r="I45" s="72"/>
      <c r="J45" s="72"/>
      <c r="K45" s="72"/>
      <c r="L45" s="72"/>
      <c r="M45" s="72"/>
      <c r="N45" s="72"/>
    </row>
    <row r="46" spans="1:14" ht="21.6" x14ac:dyDescent="0.3">
      <c r="A46" s="27" t="s">
        <v>259</v>
      </c>
      <c r="B46" s="24" t="s">
        <v>260</v>
      </c>
      <c r="C46" s="90">
        <v>118</v>
      </c>
      <c r="D46" s="95"/>
      <c r="E46" s="96"/>
      <c r="F46" s="72"/>
      <c r="G46" s="72"/>
      <c r="H46" s="72"/>
      <c r="I46" s="72"/>
      <c r="J46" s="72"/>
      <c r="K46" s="72"/>
      <c r="L46" s="72"/>
      <c r="M46" s="72"/>
      <c r="N46" s="72"/>
    </row>
    <row r="47" spans="1:14" ht="21.6" x14ac:dyDescent="0.3">
      <c r="A47" s="27" t="s">
        <v>261</v>
      </c>
      <c r="B47" s="24" t="s">
        <v>262</v>
      </c>
      <c r="C47" s="90">
        <v>119</v>
      </c>
      <c r="D47" s="95"/>
      <c r="E47" s="96"/>
      <c r="F47" s="72"/>
      <c r="G47" s="72"/>
      <c r="H47" s="72"/>
      <c r="I47" s="72"/>
      <c r="J47" s="72"/>
      <c r="K47" s="72"/>
      <c r="L47" s="72"/>
      <c r="M47" s="72"/>
      <c r="N47" s="72"/>
    </row>
    <row r="48" spans="1:14" ht="21.6" x14ac:dyDescent="0.3">
      <c r="A48" s="27" t="s">
        <v>263</v>
      </c>
      <c r="B48" s="24" t="s">
        <v>264</v>
      </c>
      <c r="C48" s="90">
        <v>120</v>
      </c>
      <c r="D48" s="95"/>
      <c r="E48" s="96"/>
      <c r="F48" s="72"/>
      <c r="G48" s="72"/>
      <c r="H48" s="72"/>
      <c r="I48" s="72"/>
      <c r="J48" s="72"/>
      <c r="K48" s="72"/>
      <c r="L48" s="72"/>
      <c r="M48" s="72"/>
      <c r="N48" s="72"/>
    </row>
    <row r="49" spans="1:14" x14ac:dyDescent="0.3">
      <c r="A49" s="27" t="s">
        <v>265</v>
      </c>
      <c r="B49" s="24" t="s">
        <v>266</v>
      </c>
      <c r="C49" s="90">
        <v>121</v>
      </c>
      <c r="D49" s="91">
        <f>D50+D51</f>
        <v>1250224</v>
      </c>
      <c r="E49" s="91">
        <f>E50+E51</f>
        <v>2252146</v>
      </c>
      <c r="F49" s="72"/>
      <c r="G49" s="72"/>
      <c r="H49" s="72"/>
      <c r="I49" s="72"/>
      <c r="J49" s="72"/>
      <c r="K49" s="72"/>
      <c r="L49" s="72"/>
      <c r="M49" s="72"/>
      <c r="N49" s="72"/>
    </row>
    <row r="50" spans="1:14" x14ac:dyDescent="0.3">
      <c r="A50" s="27" t="s">
        <v>267</v>
      </c>
      <c r="B50" s="13" t="s">
        <v>268</v>
      </c>
      <c r="C50" s="92">
        <v>122</v>
      </c>
      <c r="D50" s="93">
        <v>1210021</v>
      </c>
      <c r="E50" s="93">
        <v>1409659</v>
      </c>
      <c r="F50" s="72"/>
      <c r="G50" s="72"/>
      <c r="H50" s="72"/>
      <c r="I50" s="72"/>
      <c r="J50" s="72"/>
      <c r="K50" s="72"/>
      <c r="L50" s="72"/>
      <c r="M50" s="72"/>
      <c r="N50" s="72"/>
    </row>
    <row r="51" spans="1:14" x14ac:dyDescent="0.3">
      <c r="A51" s="27" t="s">
        <v>269</v>
      </c>
      <c r="B51" s="13" t="s">
        <v>270</v>
      </c>
      <c r="C51" s="92">
        <v>123</v>
      </c>
      <c r="D51" s="93">
        <v>40203</v>
      </c>
      <c r="E51" s="93">
        <v>842487</v>
      </c>
      <c r="F51" s="72"/>
      <c r="G51" s="72"/>
      <c r="H51" s="72"/>
      <c r="I51" s="72"/>
      <c r="J51" s="72"/>
      <c r="K51" s="72"/>
      <c r="L51" s="72"/>
      <c r="M51" s="72"/>
      <c r="N51" s="72"/>
    </row>
    <row r="52" spans="1:14" x14ac:dyDescent="0.3">
      <c r="A52" s="27" t="s">
        <v>271</v>
      </c>
      <c r="B52" s="24" t="s">
        <v>380</v>
      </c>
      <c r="C52" s="90">
        <v>124</v>
      </c>
      <c r="D52" s="91">
        <f>D53+D54</f>
        <v>0</v>
      </c>
      <c r="E52" s="91">
        <f>E53+E54</f>
        <v>0</v>
      </c>
      <c r="F52" s="72"/>
      <c r="G52" s="72"/>
      <c r="H52" s="72"/>
      <c r="I52" s="72"/>
      <c r="J52" s="72"/>
      <c r="K52" s="72"/>
      <c r="L52" s="72"/>
      <c r="M52" s="72"/>
      <c r="N52" s="72"/>
    </row>
    <row r="53" spans="1:14" x14ac:dyDescent="0.3">
      <c r="A53" s="27" t="s">
        <v>273</v>
      </c>
      <c r="B53" s="13" t="s">
        <v>274</v>
      </c>
      <c r="C53" s="92">
        <v>125</v>
      </c>
      <c r="D53" s="93"/>
      <c r="E53" s="94"/>
      <c r="F53" s="72"/>
      <c r="G53" s="72"/>
      <c r="H53" s="72"/>
      <c r="I53" s="72"/>
      <c r="J53" s="72"/>
      <c r="K53" s="72"/>
      <c r="L53" s="72"/>
      <c r="M53" s="72"/>
      <c r="N53" s="72"/>
    </row>
    <row r="54" spans="1:14" x14ac:dyDescent="0.3">
      <c r="A54" s="27" t="s">
        <v>275</v>
      </c>
      <c r="B54" s="13" t="s">
        <v>276</v>
      </c>
      <c r="C54" s="92">
        <v>126</v>
      </c>
      <c r="D54" s="93"/>
      <c r="E54" s="94"/>
      <c r="F54" s="72"/>
      <c r="G54" s="72"/>
      <c r="H54" s="72"/>
      <c r="I54" s="72"/>
      <c r="J54" s="72"/>
      <c r="K54" s="72"/>
      <c r="L54" s="72"/>
      <c r="M54" s="72"/>
      <c r="N54" s="72"/>
    </row>
    <row r="55" spans="1:14" x14ac:dyDescent="0.3">
      <c r="A55" s="23" t="s">
        <v>277</v>
      </c>
      <c r="B55" s="24" t="s">
        <v>278</v>
      </c>
      <c r="C55" s="90">
        <v>127</v>
      </c>
      <c r="D55" s="91">
        <f>D56+D57+D58+D59+D60+D61+D62+D63+D64</f>
        <v>73429</v>
      </c>
      <c r="E55" s="91">
        <f>E56+E57+E58+E59+E60+E61+E62+E63+E64</f>
        <v>73429</v>
      </c>
      <c r="F55" s="72"/>
      <c r="G55" s="72"/>
      <c r="H55" s="72"/>
      <c r="I55" s="72"/>
      <c r="J55" s="72"/>
      <c r="K55" s="72"/>
      <c r="L55" s="72"/>
      <c r="M55" s="72"/>
      <c r="N55" s="72"/>
    </row>
    <row r="56" spans="1:14" x14ac:dyDescent="0.3">
      <c r="A56" s="27" t="s">
        <v>279</v>
      </c>
      <c r="B56" s="13" t="s">
        <v>280</v>
      </c>
      <c r="C56" s="92">
        <v>128</v>
      </c>
      <c r="D56" s="93"/>
      <c r="E56" s="94"/>
      <c r="F56" s="72"/>
      <c r="G56" s="72"/>
      <c r="H56" s="72"/>
      <c r="I56" s="72"/>
      <c r="J56" s="72"/>
      <c r="K56" s="72"/>
      <c r="L56" s="72"/>
      <c r="M56" s="72"/>
      <c r="N56" s="72"/>
    </row>
    <row r="57" spans="1:14" x14ac:dyDescent="0.3">
      <c r="A57" s="27" t="s">
        <v>281</v>
      </c>
      <c r="B57" s="13" t="s">
        <v>282</v>
      </c>
      <c r="C57" s="92">
        <v>129</v>
      </c>
      <c r="D57" s="93"/>
      <c r="E57" s="94"/>
      <c r="F57" s="72"/>
      <c r="G57" s="72"/>
      <c r="H57" s="72"/>
      <c r="I57" s="72"/>
      <c r="J57" s="72"/>
      <c r="K57" s="72"/>
      <c r="L57" s="72"/>
      <c r="M57" s="72"/>
      <c r="N57" s="72"/>
    </row>
    <row r="58" spans="1:14" x14ac:dyDescent="0.3">
      <c r="A58" s="27" t="s">
        <v>283</v>
      </c>
      <c r="B58" s="13" t="s">
        <v>284</v>
      </c>
      <c r="C58" s="92">
        <v>130</v>
      </c>
      <c r="D58" s="93"/>
      <c r="E58" s="94"/>
      <c r="F58" s="72"/>
      <c r="G58" s="72"/>
      <c r="H58" s="72"/>
      <c r="I58" s="72"/>
      <c r="J58" s="72"/>
      <c r="K58" s="72"/>
      <c r="L58" s="72"/>
      <c r="M58" s="72"/>
      <c r="N58" s="72"/>
    </row>
    <row r="59" spans="1:14" x14ac:dyDescent="0.3">
      <c r="A59" s="27" t="s">
        <v>285</v>
      </c>
      <c r="B59" s="13" t="s">
        <v>286</v>
      </c>
      <c r="C59" s="92">
        <v>131</v>
      </c>
      <c r="D59" s="93"/>
      <c r="E59" s="94"/>
      <c r="F59" s="72"/>
      <c r="G59" s="72"/>
      <c r="H59" s="72"/>
      <c r="I59" s="72"/>
      <c r="J59" s="72"/>
      <c r="K59" s="72"/>
      <c r="L59" s="72"/>
      <c r="M59" s="72"/>
      <c r="N59" s="72"/>
    </row>
    <row r="60" spans="1:14" x14ac:dyDescent="0.3">
      <c r="A60" s="27" t="s">
        <v>287</v>
      </c>
      <c r="B60" s="13" t="s">
        <v>288</v>
      </c>
      <c r="C60" s="92">
        <v>132</v>
      </c>
      <c r="D60" s="93"/>
      <c r="E60" s="94"/>
      <c r="F60" s="72"/>
      <c r="G60" s="72"/>
      <c r="H60" s="72"/>
      <c r="I60" s="72"/>
      <c r="J60" s="72"/>
      <c r="K60" s="72"/>
      <c r="L60" s="72"/>
      <c r="M60" s="72"/>
      <c r="N60" s="72"/>
    </row>
    <row r="61" spans="1:14" x14ac:dyDescent="0.3">
      <c r="A61" s="27" t="s">
        <v>289</v>
      </c>
      <c r="B61" s="13" t="s">
        <v>290</v>
      </c>
      <c r="C61" s="92">
        <v>133</v>
      </c>
      <c r="D61" s="93"/>
      <c r="E61" s="94"/>
      <c r="F61" s="72"/>
      <c r="G61" s="72"/>
      <c r="H61" s="72"/>
      <c r="I61" s="72"/>
      <c r="J61" s="72"/>
      <c r="K61" s="72"/>
      <c r="L61" s="72"/>
      <c r="M61" s="72"/>
      <c r="N61" s="72"/>
    </row>
    <row r="62" spans="1:14" x14ac:dyDescent="0.3">
      <c r="A62" s="27" t="s">
        <v>291</v>
      </c>
      <c r="B62" s="13" t="s">
        <v>292</v>
      </c>
      <c r="C62" s="92">
        <v>134</v>
      </c>
      <c r="D62" s="93">
        <v>73429</v>
      </c>
      <c r="E62" s="93">
        <v>73429</v>
      </c>
      <c r="F62" s="72"/>
      <c r="G62" s="72"/>
      <c r="H62" s="72"/>
      <c r="I62" s="72"/>
      <c r="J62" s="72"/>
      <c r="K62" s="72"/>
      <c r="L62" s="72"/>
      <c r="M62" s="72"/>
      <c r="N62" s="72"/>
    </row>
    <row r="63" spans="1:14" x14ac:dyDescent="0.3">
      <c r="A63" s="27" t="s">
        <v>293</v>
      </c>
      <c r="B63" s="13" t="s">
        <v>294</v>
      </c>
      <c r="C63" s="92">
        <v>135</v>
      </c>
      <c r="D63" s="93"/>
      <c r="E63" s="94"/>
      <c r="F63" s="72"/>
      <c r="G63" s="72"/>
      <c r="H63" s="72"/>
      <c r="I63" s="72"/>
      <c r="J63" s="72"/>
      <c r="K63" s="72"/>
      <c r="L63" s="72"/>
      <c r="M63" s="72"/>
      <c r="N63" s="72"/>
    </row>
    <row r="64" spans="1:14" x14ac:dyDescent="0.3">
      <c r="A64" s="27" t="s">
        <v>295</v>
      </c>
      <c r="B64" s="13" t="s">
        <v>296</v>
      </c>
      <c r="C64" s="92">
        <v>136</v>
      </c>
      <c r="D64" s="93"/>
      <c r="E64" s="94">
        <v>0</v>
      </c>
      <c r="F64" s="72"/>
      <c r="G64" s="72"/>
      <c r="H64" s="72"/>
      <c r="I64" s="72"/>
      <c r="J64" s="72"/>
      <c r="K64" s="72"/>
      <c r="L64" s="72"/>
      <c r="M64" s="72"/>
      <c r="N64" s="72"/>
    </row>
    <row r="65" spans="1:14" x14ac:dyDescent="0.3">
      <c r="A65" s="23"/>
      <c r="B65" s="24" t="s">
        <v>297</v>
      </c>
      <c r="C65" s="90">
        <v>137</v>
      </c>
      <c r="D65" s="91">
        <f>D66+D75</f>
        <v>28752191</v>
      </c>
      <c r="E65" s="91">
        <f>E66+E75</f>
        <v>27990641</v>
      </c>
      <c r="F65" s="72"/>
      <c r="G65" s="72"/>
      <c r="H65" s="72"/>
      <c r="I65" s="72"/>
      <c r="J65" s="72"/>
      <c r="K65" s="72"/>
      <c r="L65" s="72"/>
      <c r="M65" s="72"/>
      <c r="N65" s="72"/>
    </row>
    <row r="66" spans="1:14" x14ac:dyDescent="0.3">
      <c r="A66" s="27" t="s">
        <v>298</v>
      </c>
      <c r="B66" s="24" t="s">
        <v>299</v>
      </c>
      <c r="C66" s="90">
        <v>138</v>
      </c>
      <c r="D66" s="91">
        <f>D67+D68+D69+D70+D71+D72+D73+D74</f>
        <v>5737500</v>
      </c>
      <c r="E66" s="91">
        <f>E67+E68+E69+E70+E71+E72+E73+E74</f>
        <v>5737500</v>
      </c>
      <c r="F66" s="72"/>
      <c r="G66" s="72"/>
      <c r="H66" s="72"/>
      <c r="I66" s="72"/>
      <c r="J66" s="72"/>
      <c r="K66" s="72"/>
      <c r="L66" s="72"/>
      <c r="M66" s="72"/>
      <c r="N66" s="72"/>
    </row>
    <row r="67" spans="1:14" x14ac:dyDescent="0.3">
      <c r="A67" s="27" t="s">
        <v>300</v>
      </c>
      <c r="B67" s="13" t="s">
        <v>301</v>
      </c>
      <c r="C67" s="92">
        <v>139</v>
      </c>
      <c r="D67" s="93"/>
      <c r="E67" s="94"/>
      <c r="F67" s="72"/>
      <c r="G67" s="72"/>
      <c r="H67" s="72"/>
      <c r="I67" s="72"/>
      <c r="J67" s="72"/>
      <c r="K67" s="72"/>
      <c r="L67" s="72"/>
      <c r="M67" s="72"/>
      <c r="N67" s="72"/>
    </row>
    <row r="68" spans="1:14" x14ac:dyDescent="0.3">
      <c r="A68" s="27" t="s">
        <v>302</v>
      </c>
      <c r="B68" s="13" t="s">
        <v>303</v>
      </c>
      <c r="C68" s="92">
        <v>140</v>
      </c>
      <c r="D68" s="93"/>
      <c r="E68" s="94"/>
      <c r="F68" s="72"/>
      <c r="G68" s="72"/>
      <c r="H68" s="72"/>
      <c r="I68" s="72"/>
      <c r="J68" s="72"/>
      <c r="K68" s="72"/>
      <c r="L68" s="72"/>
      <c r="M68" s="72"/>
      <c r="N68" s="72"/>
    </row>
    <row r="69" spans="1:14" x14ac:dyDescent="0.3">
      <c r="A69" s="27" t="s">
        <v>304</v>
      </c>
      <c r="B69" s="13" t="s">
        <v>305</v>
      </c>
      <c r="C69" s="92">
        <v>141</v>
      </c>
      <c r="D69" s="93">
        <v>5737500</v>
      </c>
      <c r="E69" s="93">
        <v>5737500</v>
      </c>
      <c r="F69" s="72"/>
      <c r="G69" s="72"/>
      <c r="H69" s="72"/>
      <c r="I69" s="72"/>
      <c r="J69" s="72"/>
      <c r="K69" s="72"/>
      <c r="L69" s="72"/>
      <c r="M69" s="72"/>
      <c r="N69" s="72"/>
    </row>
    <row r="70" spans="1:14" x14ac:dyDescent="0.3">
      <c r="A70" s="27" t="s">
        <v>306</v>
      </c>
      <c r="B70" s="13" t="s">
        <v>307</v>
      </c>
      <c r="C70" s="92">
        <v>142</v>
      </c>
      <c r="D70" s="93"/>
      <c r="E70" s="94"/>
      <c r="F70" s="72"/>
      <c r="G70" s="72"/>
      <c r="H70" s="72"/>
      <c r="I70" s="72"/>
      <c r="J70" s="72"/>
      <c r="K70" s="72"/>
      <c r="L70" s="72"/>
      <c r="M70" s="72"/>
      <c r="N70" s="72"/>
    </row>
    <row r="71" spans="1:14" x14ac:dyDescent="0.3">
      <c r="A71" s="27" t="s">
        <v>308</v>
      </c>
      <c r="B71" s="13" t="s">
        <v>309</v>
      </c>
      <c r="C71" s="92">
        <v>143</v>
      </c>
      <c r="D71" s="93"/>
      <c r="E71" s="94"/>
      <c r="F71" s="72"/>
      <c r="G71" s="72"/>
      <c r="H71" s="72"/>
      <c r="I71" s="72"/>
      <c r="J71" s="72"/>
      <c r="K71" s="72"/>
      <c r="L71" s="72"/>
      <c r="M71" s="72"/>
      <c r="N71" s="72"/>
    </row>
    <row r="72" spans="1:14" x14ac:dyDescent="0.3">
      <c r="A72" s="27" t="s">
        <v>310</v>
      </c>
      <c r="B72" s="13" t="s">
        <v>311</v>
      </c>
      <c r="C72" s="92">
        <v>144</v>
      </c>
      <c r="D72" s="93"/>
      <c r="E72" s="94"/>
      <c r="F72" s="72"/>
      <c r="G72" s="72"/>
      <c r="H72" s="72"/>
      <c r="I72" s="72"/>
      <c r="J72" s="72"/>
      <c r="K72" s="72"/>
      <c r="L72" s="72"/>
      <c r="M72" s="72"/>
      <c r="N72" s="72"/>
    </row>
    <row r="73" spans="1:14" x14ac:dyDescent="0.3">
      <c r="A73" s="27" t="s">
        <v>312</v>
      </c>
      <c r="B73" s="13" t="s">
        <v>313</v>
      </c>
      <c r="C73" s="92">
        <v>145</v>
      </c>
      <c r="D73" s="93"/>
      <c r="E73" s="94"/>
      <c r="F73" s="72"/>
      <c r="G73" s="72"/>
      <c r="H73" s="72"/>
      <c r="I73" s="72"/>
      <c r="J73" s="72"/>
      <c r="K73" s="72"/>
      <c r="L73" s="72"/>
      <c r="M73" s="72"/>
      <c r="N73" s="72"/>
    </row>
    <row r="74" spans="1:14" x14ac:dyDescent="0.3">
      <c r="A74" s="27" t="s">
        <v>314</v>
      </c>
      <c r="B74" s="13" t="s">
        <v>315</v>
      </c>
      <c r="C74" s="92">
        <v>146</v>
      </c>
      <c r="D74" s="93"/>
      <c r="E74" s="94"/>
      <c r="F74" s="72"/>
      <c r="G74" s="72"/>
      <c r="H74" s="72"/>
      <c r="I74" s="72"/>
      <c r="J74" s="72"/>
      <c r="K74" s="72"/>
      <c r="L74" s="72"/>
      <c r="M74" s="72"/>
      <c r="N74" s="72"/>
    </row>
    <row r="75" spans="1:14" x14ac:dyDescent="0.3">
      <c r="A75" s="27" t="s">
        <v>316</v>
      </c>
      <c r="B75" s="24" t="s">
        <v>317</v>
      </c>
      <c r="C75" s="90">
        <v>147</v>
      </c>
      <c r="D75" s="91">
        <f>D76+D84+D88+D89+D92+D93+D94+D95+D96</f>
        <v>23014691</v>
      </c>
      <c r="E75" s="91">
        <f>E76+E84+E88+E89+E92+E93+E94+E95+E96</f>
        <v>22253141</v>
      </c>
      <c r="F75" s="72"/>
      <c r="G75" s="72"/>
      <c r="H75" s="72"/>
      <c r="I75" s="72"/>
      <c r="J75" s="72"/>
      <c r="K75" s="72"/>
      <c r="L75" s="72"/>
      <c r="M75" s="72"/>
      <c r="N75" s="72"/>
    </row>
    <row r="76" spans="1:14" x14ac:dyDescent="0.3">
      <c r="A76" s="27" t="s">
        <v>318</v>
      </c>
      <c r="B76" s="13" t="s">
        <v>319</v>
      </c>
      <c r="C76" s="92">
        <v>148</v>
      </c>
      <c r="D76" s="97">
        <f>D77+D78+D79+D80+D81+D82+D83</f>
        <v>100000</v>
      </c>
      <c r="E76" s="97">
        <f>E77+E78+E79+E80+E81+E82+E83</f>
        <v>60000</v>
      </c>
      <c r="F76" s="72"/>
      <c r="G76" s="72"/>
      <c r="H76" s="72"/>
      <c r="I76" s="72"/>
      <c r="J76" s="72"/>
      <c r="K76" s="72"/>
      <c r="L76" s="72"/>
      <c r="M76" s="72"/>
      <c r="N76" s="72"/>
    </row>
    <row r="77" spans="1:14" x14ac:dyDescent="0.3">
      <c r="A77" s="27" t="s">
        <v>320</v>
      </c>
      <c r="B77" s="13" t="s">
        <v>321</v>
      </c>
      <c r="C77" s="92">
        <v>149</v>
      </c>
      <c r="D77" s="93"/>
      <c r="E77" s="94"/>
      <c r="F77" s="72"/>
      <c r="G77" s="72"/>
      <c r="H77" s="72"/>
      <c r="I77" s="72"/>
      <c r="J77" s="72"/>
      <c r="K77" s="72"/>
      <c r="L77" s="72"/>
      <c r="M77" s="72"/>
      <c r="N77" s="72"/>
    </row>
    <row r="78" spans="1:14" x14ac:dyDescent="0.3">
      <c r="A78" s="27" t="s">
        <v>322</v>
      </c>
      <c r="B78" s="13" t="s">
        <v>323</v>
      </c>
      <c r="C78" s="92">
        <v>150</v>
      </c>
      <c r="D78" s="93"/>
      <c r="E78" s="94"/>
      <c r="F78" s="72"/>
      <c r="G78" s="72"/>
      <c r="H78" s="72"/>
      <c r="I78" s="72"/>
      <c r="J78" s="72"/>
      <c r="K78" s="72"/>
      <c r="L78" s="72"/>
      <c r="M78" s="72"/>
      <c r="N78" s="72"/>
    </row>
    <row r="79" spans="1:14" x14ac:dyDescent="0.3">
      <c r="A79" s="27" t="s">
        <v>324</v>
      </c>
      <c r="B79" s="13" t="s">
        <v>325</v>
      </c>
      <c r="C79" s="92">
        <v>151</v>
      </c>
      <c r="D79" s="93">
        <v>100000</v>
      </c>
      <c r="E79" s="93">
        <v>60000</v>
      </c>
      <c r="F79" s="72"/>
      <c r="G79" s="72"/>
      <c r="H79" s="72"/>
      <c r="I79" s="72"/>
      <c r="J79" s="72"/>
      <c r="K79" s="72"/>
      <c r="L79" s="72"/>
      <c r="M79" s="72"/>
      <c r="N79" s="72"/>
    </row>
    <row r="80" spans="1:14" x14ac:dyDescent="0.3">
      <c r="A80" s="27" t="s">
        <v>326</v>
      </c>
      <c r="B80" s="13" t="s">
        <v>327</v>
      </c>
      <c r="C80" s="92">
        <v>152</v>
      </c>
      <c r="D80" s="93"/>
      <c r="E80" s="94"/>
      <c r="F80" s="72"/>
      <c r="G80" s="72"/>
      <c r="H80" s="72"/>
      <c r="I80" s="72"/>
      <c r="J80" s="72"/>
      <c r="K80" s="72"/>
      <c r="L80" s="72"/>
      <c r="M80" s="72"/>
      <c r="N80" s="72"/>
    </row>
    <row r="81" spans="1:14" x14ac:dyDescent="0.3">
      <c r="A81" s="27" t="s">
        <v>328</v>
      </c>
      <c r="B81" s="13" t="s">
        <v>329</v>
      </c>
      <c r="C81" s="92">
        <v>153</v>
      </c>
      <c r="D81" s="93"/>
      <c r="E81" s="94"/>
      <c r="F81" s="72"/>
      <c r="G81" s="72"/>
      <c r="H81" s="72"/>
      <c r="I81" s="72"/>
      <c r="J81" s="72"/>
      <c r="K81" s="72"/>
      <c r="L81" s="72"/>
      <c r="M81" s="72"/>
      <c r="N81" s="72"/>
    </row>
    <row r="82" spans="1:14" ht="21.6" x14ac:dyDescent="0.3">
      <c r="A82" s="27" t="s">
        <v>330</v>
      </c>
      <c r="B82" s="13" t="s">
        <v>331</v>
      </c>
      <c r="C82" s="92">
        <v>154</v>
      </c>
      <c r="D82" s="93"/>
      <c r="E82" s="94"/>
      <c r="F82" s="72"/>
      <c r="G82" s="72"/>
      <c r="H82" s="72"/>
      <c r="I82" s="72"/>
      <c r="J82" s="72"/>
      <c r="K82" s="72"/>
      <c r="L82" s="72"/>
      <c r="M82" s="72"/>
      <c r="N82" s="72"/>
    </row>
    <row r="83" spans="1:14" x14ac:dyDescent="0.3">
      <c r="A83" s="27" t="s">
        <v>332</v>
      </c>
      <c r="B83" s="13" t="s">
        <v>333</v>
      </c>
      <c r="C83" s="92">
        <v>155</v>
      </c>
      <c r="D83" s="93"/>
      <c r="E83" s="94"/>
      <c r="F83" s="72"/>
      <c r="G83" s="72"/>
      <c r="H83" s="72"/>
      <c r="I83" s="72"/>
      <c r="J83" s="72"/>
      <c r="K83" s="72"/>
      <c r="L83" s="72"/>
      <c r="M83" s="72"/>
      <c r="N83" s="72"/>
    </row>
    <row r="84" spans="1:14" x14ac:dyDescent="0.3">
      <c r="A84" s="27" t="s">
        <v>334</v>
      </c>
      <c r="B84" s="13" t="s">
        <v>335</v>
      </c>
      <c r="C84" s="92">
        <v>156</v>
      </c>
      <c r="D84" s="97">
        <f>D85+D86+D87</f>
        <v>289581</v>
      </c>
      <c r="E84" s="97">
        <f>E85+E86+E87</f>
        <v>0</v>
      </c>
      <c r="F84" s="72"/>
      <c r="G84" s="72"/>
      <c r="H84" s="72"/>
      <c r="I84" s="72"/>
      <c r="J84" s="72"/>
      <c r="K84" s="72"/>
      <c r="L84" s="72"/>
      <c r="M84" s="72"/>
      <c r="N84" s="72"/>
    </row>
    <row r="85" spans="1:14" x14ac:dyDescent="0.3">
      <c r="A85" s="27" t="s">
        <v>336</v>
      </c>
      <c r="B85" s="13" t="s">
        <v>337</v>
      </c>
      <c r="C85" s="92">
        <v>157</v>
      </c>
      <c r="D85" s="93">
        <v>289581</v>
      </c>
      <c r="E85" s="93"/>
      <c r="F85" s="72"/>
      <c r="G85" s="72"/>
      <c r="H85" s="72"/>
      <c r="I85" s="72"/>
      <c r="J85" s="72"/>
      <c r="K85" s="72"/>
      <c r="L85" s="72"/>
      <c r="M85" s="72"/>
      <c r="N85" s="72"/>
    </row>
    <row r="86" spans="1:14" x14ac:dyDescent="0.3">
      <c r="A86" s="27" t="s">
        <v>338</v>
      </c>
      <c r="B86" s="13" t="s">
        <v>339</v>
      </c>
      <c r="C86" s="92">
        <v>158</v>
      </c>
      <c r="D86" s="93"/>
      <c r="E86" s="94"/>
      <c r="F86" s="72"/>
      <c r="G86" s="72"/>
      <c r="H86" s="72"/>
      <c r="I86" s="72"/>
      <c r="J86" s="72"/>
      <c r="K86" s="72"/>
      <c r="L86" s="72"/>
      <c r="M86" s="72"/>
      <c r="N86" s="72"/>
    </row>
    <row r="87" spans="1:14" x14ac:dyDescent="0.3">
      <c r="A87" s="27" t="s">
        <v>340</v>
      </c>
      <c r="B87" s="13" t="s">
        <v>341</v>
      </c>
      <c r="C87" s="92">
        <v>159</v>
      </c>
      <c r="D87" s="93"/>
      <c r="E87" s="94"/>
      <c r="F87" s="72"/>
      <c r="G87" s="72"/>
      <c r="H87" s="72"/>
      <c r="I87" s="72"/>
      <c r="J87" s="72"/>
      <c r="K87" s="72"/>
      <c r="L87" s="72"/>
      <c r="M87" s="72"/>
      <c r="N87" s="72"/>
    </row>
    <row r="88" spans="1:14" x14ac:dyDescent="0.3">
      <c r="A88" s="27" t="s">
        <v>342</v>
      </c>
      <c r="B88" s="13" t="s">
        <v>343</v>
      </c>
      <c r="C88" s="92">
        <v>160</v>
      </c>
      <c r="D88" s="93">
        <v>70656</v>
      </c>
      <c r="E88" s="93">
        <v>58521</v>
      </c>
      <c r="F88" s="72"/>
      <c r="G88" s="72"/>
      <c r="H88" s="72"/>
      <c r="I88" s="72"/>
      <c r="J88" s="72"/>
      <c r="K88" s="72"/>
      <c r="L88" s="72"/>
      <c r="M88" s="72"/>
      <c r="N88" s="72"/>
    </row>
    <row r="89" spans="1:14" x14ac:dyDescent="0.3">
      <c r="A89" s="27" t="s">
        <v>344</v>
      </c>
      <c r="B89" s="13" t="s">
        <v>345</v>
      </c>
      <c r="C89" s="92">
        <v>161</v>
      </c>
      <c r="D89" s="97">
        <f>D90+D91</f>
        <v>446459</v>
      </c>
      <c r="E89" s="97">
        <f>E90+E91</f>
        <v>376978</v>
      </c>
      <c r="F89" s="72"/>
      <c r="G89" s="72"/>
      <c r="H89" s="72"/>
      <c r="I89" s="72"/>
      <c r="J89" s="72"/>
      <c r="K89" s="72"/>
      <c r="L89" s="72"/>
      <c r="M89" s="72"/>
      <c r="N89" s="72"/>
    </row>
    <row r="90" spans="1:14" x14ac:dyDescent="0.3">
      <c r="A90" s="27" t="s">
        <v>346</v>
      </c>
      <c r="B90" s="13" t="s">
        <v>347</v>
      </c>
      <c r="C90" s="92">
        <v>162</v>
      </c>
      <c r="D90" s="93">
        <v>444869</v>
      </c>
      <c r="E90" s="93">
        <v>375388</v>
      </c>
      <c r="F90" s="72"/>
      <c r="G90" s="72"/>
      <c r="H90" s="72"/>
      <c r="I90" s="72"/>
      <c r="J90" s="72"/>
      <c r="K90" s="72"/>
      <c r="L90" s="72"/>
      <c r="M90" s="72"/>
      <c r="N90" s="72"/>
    </row>
    <row r="91" spans="1:14" x14ac:dyDescent="0.3">
      <c r="A91" s="27" t="s">
        <v>348</v>
      </c>
      <c r="B91" s="13" t="s">
        <v>349</v>
      </c>
      <c r="C91" s="92">
        <v>163</v>
      </c>
      <c r="D91" s="93">
        <v>1590</v>
      </c>
      <c r="E91" s="93">
        <v>1590</v>
      </c>
      <c r="F91" s="72"/>
      <c r="G91" s="72"/>
      <c r="H91" s="72"/>
      <c r="I91" s="72"/>
      <c r="J91" s="72"/>
      <c r="K91" s="72"/>
      <c r="L91" s="72"/>
      <c r="M91" s="72"/>
      <c r="N91" s="72"/>
    </row>
    <row r="92" spans="1:14" x14ac:dyDescent="0.3">
      <c r="A92" s="27" t="s">
        <v>350</v>
      </c>
      <c r="B92" s="13" t="s">
        <v>351</v>
      </c>
      <c r="C92" s="92">
        <v>164</v>
      </c>
      <c r="D92" s="93">
        <v>884534</v>
      </c>
      <c r="E92" s="93">
        <v>566702</v>
      </c>
      <c r="F92" s="72"/>
      <c r="G92" s="72"/>
      <c r="H92" s="72"/>
      <c r="I92" s="72"/>
      <c r="J92" s="72"/>
      <c r="K92" s="72"/>
      <c r="L92" s="72"/>
      <c r="M92" s="72"/>
      <c r="N92" s="72"/>
    </row>
    <row r="93" spans="1:14" x14ac:dyDescent="0.3">
      <c r="A93" s="27" t="s">
        <v>352</v>
      </c>
      <c r="B93" s="13" t="s">
        <v>353</v>
      </c>
      <c r="C93" s="92">
        <v>165</v>
      </c>
      <c r="D93" s="93">
        <v>213082</v>
      </c>
      <c r="E93" s="93">
        <v>199060</v>
      </c>
      <c r="F93" s="72"/>
      <c r="G93" s="72"/>
      <c r="H93" s="72"/>
      <c r="I93" s="72"/>
      <c r="J93" s="72"/>
      <c r="K93" s="72"/>
      <c r="L93" s="72"/>
      <c r="M93" s="72"/>
      <c r="N93" s="72"/>
    </row>
    <row r="94" spans="1:14" x14ac:dyDescent="0.3">
      <c r="A94" s="27" t="s">
        <v>354</v>
      </c>
      <c r="B94" s="13" t="s">
        <v>355</v>
      </c>
      <c r="C94" s="92">
        <v>166</v>
      </c>
      <c r="D94" s="93">
        <v>0</v>
      </c>
      <c r="E94" s="93">
        <v>0</v>
      </c>
      <c r="F94" s="72"/>
      <c r="G94" s="72"/>
      <c r="H94" s="72"/>
      <c r="I94" s="72"/>
      <c r="J94" s="72"/>
      <c r="K94" s="72"/>
      <c r="L94" s="72"/>
      <c r="M94" s="72"/>
      <c r="N94" s="72"/>
    </row>
    <row r="95" spans="1:14" x14ac:dyDescent="0.3">
      <c r="A95" s="27" t="s">
        <v>356</v>
      </c>
      <c r="B95" s="13" t="s">
        <v>357</v>
      </c>
      <c r="C95" s="92">
        <v>167</v>
      </c>
      <c r="D95" s="93"/>
      <c r="E95" s="93"/>
      <c r="F95" s="72"/>
      <c r="G95" s="72"/>
      <c r="H95" s="72"/>
      <c r="I95" s="72"/>
      <c r="J95" s="72"/>
      <c r="K95" s="72"/>
      <c r="L95" s="72"/>
      <c r="M95" s="72"/>
      <c r="N95" s="72"/>
    </row>
    <row r="96" spans="1:14" x14ac:dyDescent="0.3">
      <c r="A96" s="27" t="s">
        <v>358</v>
      </c>
      <c r="B96" s="13" t="s">
        <v>359</v>
      </c>
      <c r="C96" s="92">
        <v>168</v>
      </c>
      <c r="D96" s="97">
        <f>D97+D98+D99+D100+D101+D102+D103</f>
        <v>21010379</v>
      </c>
      <c r="E96" s="97">
        <f>E97+E98+E99+E100+E101+E102+E103</f>
        <v>20991880</v>
      </c>
      <c r="F96" s="72"/>
      <c r="G96" s="72"/>
      <c r="H96" s="72"/>
      <c r="I96" s="72"/>
      <c r="J96" s="72"/>
      <c r="K96" s="72"/>
      <c r="L96" s="72"/>
      <c r="M96" s="72"/>
      <c r="N96" s="72"/>
    </row>
    <row r="97" spans="1:14" x14ac:dyDescent="0.3">
      <c r="A97" s="27" t="s">
        <v>360</v>
      </c>
      <c r="B97" s="13" t="s">
        <v>361</v>
      </c>
      <c r="C97" s="92">
        <v>169</v>
      </c>
      <c r="D97" s="93"/>
      <c r="E97" s="94"/>
      <c r="F97" s="72"/>
      <c r="G97" s="72"/>
      <c r="H97" s="72"/>
      <c r="I97" s="72"/>
      <c r="J97" s="72"/>
      <c r="K97" s="72"/>
      <c r="L97" s="72"/>
      <c r="M97" s="72"/>
      <c r="N97" s="72"/>
    </row>
    <row r="98" spans="1:14" x14ac:dyDescent="0.3">
      <c r="A98" s="27" t="s">
        <v>362</v>
      </c>
      <c r="B98" s="13" t="s">
        <v>363</v>
      </c>
      <c r="C98" s="92">
        <v>170</v>
      </c>
      <c r="D98" s="93">
        <v>14432505</v>
      </c>
      <c r="E98" s="93">
        <v>14754451</v>
      </c>
      <c r="F98" s="72"/>
      <c r="G98" s="72"/>
      <c r="H98" s="72"/>
      <c r="I98" s="72"/>
      <c r="J98" s="72"/>
      <c r="K98" s="72"/>
      <c r="L98" s="72"/>
      <c r="M98" s="72"/>
      <c r="N98" s="72"/>
    </row>
    <row r="99" spans="1:14" x14ac:dyDescent="0.3">
      <c r="A99" s="27" t="s">
        <v>364</v>
      </c>
      <c r="B99" s="13" t="s">
        <v>365</v>
      </c>
      <c r="C99" s="92">
        <v>171</v>
      </c>
      <c r="D99" s="93"/>
      <c r="E99" s="93"/>
      <c r="F99" s="72"/>
      <c r="G99" s="72"/>
      <c r="H99" s="72"/>
      <c r="I99" s="72"/>
      <c r="J99" s="72"/>
      <c r="K99" s="72"/>
      <c r="L99" s="72"/>
      <c r="M99" s="72"/>
      <c r="N99" s="72"/>
    </row>
    <row r="100" spans="1:14" x14ac:dyDescent="0.3">
      <c r="A100" s="27" t="s">
        <v>366</v>
      </c>
      <c r="B100" s="13" t="s">
        <v>367</v>
      </c>
      <c r="C100" s="92">
        <v>172</v>
      </c>
      <c r="D100" s="93"/>
      <c r="E100" s="93"/>
      <c r="F100" s="72"/>
      <c r="G100" s="72"/>
      <c r="H100" s="72"/>
      <c r="I100" s="72"/>
      <c r="J100" s="72"/>
      <c r="K100" s="72"/>
      <c r="L100" s="72"/>
      <c r="M100" s="72"/>
      <c r="N100" s="72"/>
    </row>
    <row r="101" spans="1:14" x14ac:dyDescent="0.3">
      <c r="A101" s="27" t="s">
        <v>368</v>
      </c>
      <c r="B101" s="13" t="s">
        <v>369</v>
      </c>
      <c r="C101" s="92">
        <v>173</v>
      </c>
      <c r="D101" s="93">
        <v>6577874</v>
      </c>
      <c r="E101" s="93">
        <v>6237429</v>
      </c>
      <c r="F101" s="72"/>
      <c r="G101" s="72"/>
      <c r="H101" s="72"/>
      <c r="I101" s="72"/>
      <c r="J101" s="72"/>
      <c r="K101" s="72"/>
      <c r="L101" s="72"/>
      <c r="M101" s="72"/>
      <c r="N101" s="72"/>
    </row>
    <row r="102" spans="1:14" x14ac:dyDescent="0.3">
      <c r="A102" s="27" t="s">
        <v>370</v>
      </c>
      <c r="B102" s="13" t="s">
        <v>371</v>
      </c>
      <c r="C102" s="92">
        <v>174</v>
      </c>
      <c r="D102" s="93"/>
      <c r="E102" s="94"/>
      <c r="F102" s="72"/>
      <c r="G102" s="72"/>
      <c r="H102" s="72"/>
      <c r="I102" s="72"/>
      <c r="J102" s="72"/>
      <c r="K102" s="72"/>
      <c r="L102" s="72"/>
      <c r="M102" s="72"/>
      <c r="N102" s="72"/>
    </row>
    <row r="103" spans="1:14" x14ac:dyDescent="0.3">
      <c r="A103" s="27" t="s">
        <v>372</v>
      </c>
      <c r="B103" s="13" t="s">
        <v>373</v>
      </c>
      <c r="C103" s="92">
        <v>175</v>
      </c>
      <c r="D103" s="93"/>
      <c r="E103" s="93"/>
      <c r="F103" s="72"/>
      <c r="G103" s="72"/>
      <c r="H103" s="72"/>
      <c r="I103" s="72"/>
      <c r="J103" s="72"/>
      <c r="K103" s="72"/>
      <c r="L103" s="72"/>
      <c r="M103" s="72"/>
      <c r="N103" s="72"/>
    </row>
    <row r="104" spans="1:14" x14ac:dyDescent="0.3">
      <c r="A104" s="23"/>
      <c r="B104" s="24" t="s">
        <v>374</v>
      </c>
      <c r="C104" s="90">
        <v>176</v>
      </c>
      <c r="D104" s="91">
        <f>D29+D55+D65</f>
        <v>37888386</v>
      </c>
      <c r="E104" s="91">
        <f>E29+E55+E65</f>
        <v>37086633</v>
      </c>
      <c r="F104" s="72"/>
      <c r="G104" s="72"/>
      <c r="H104" s="72"/>
      <c r="I104" s="72"/>
      <c r="J104" s="72"/>
      <c r="K104" s="72"/>
      <c r="L104" s="72"/>
      <c r="M104" s="72"/>
      <c r="N104" s="72"/>
    </row>
    <row r="105" spans="1:14" x14ac:dyDescent="0.3">
      <c r="A105" s="23" t="s">
        <v>375</v>
      </c>
      <c r="B105" s="24" t="s">
        <v>376</v>
      </c>
      <c r="C105" s="90">
        <v>177</v>
      </c>
      <c r="D105" s="96">
        <v>12578</v>
      </c>
      <c r="E105" s="96">
        <v>11287</v>
      </c>
      <c r="F105" s="72"/>
      <c r="G105" s="72"/>
      <c r="H105" s="72"/>
      <c r="I105" s="72"/>
      <c r="J105" s="72"/>
      <c r="K105" s="72"/>
      <c r="L105" s="72"/>
      <c r="M105" s="72"/>
      <c r="N105" s="72"/>
    </row>
    <row r="106" spans="1:14" x14ac:dyDescent="0.3">
      <c r="A106" s="23"/>
      <c r="B106" s="24" t="s">
        <v>377</v>
      </c>
      <c r="C106" s="90">
        <v>178</v>
      </c>
      <c r="D106" s="91">
        <f>D104+D105</f>
        <v>37900964</v>
      </c>
      <c r="E106" s="91">
        <f>E104+E105</f>
        <v>37097920</v>
      </c>
      <c r="F106" s="72"/>
      <c r="G106" s="72"/>
      <c r="H106" s="72"/>
      <c r="I106" s="72"/>
      <c r="J106" s="72"/>
      <c r="K106" s="72"/>
      <c r="L106" s="72"/>
      <c r="M106" s="72"/>
      <c r="N106" s="72"/>
    </row>
    <row r="107" spans="1:14" x14ac:dyDescent="0.3">
      <c r="A107" s="78"/>
      <c r="B107" s="72"/>
      <c r="C107" s="72"/>
      <c r="D107" s="98"/>
      <c r="E107" s="99"/>
      <c r="F107" s="72"/>
      <c r="G107" s="72"/>
      <c r="H107" s="72"/>
      <c r="I107" s="72"/>
      <c r="J107" s="72"/>
      <c r="K107" s="72"/>
      <c r="L107" s="72"/>
      <c r="M107" s="72"/>
      <c r="N107" s="72"/>
    </row>
  </sheetData>
  <sheetProtection algorithmName="SHA-512" hashValue="aljCLp1k9y7x+KAL/GhrJop+Hv+K4ySs8euuktRUNbkRcGSrsZKcfliJK/oGoCneWDzhPI55yDzNOUXwwp0qtw==" saltValue="d7AMLaDPMLqkzNKEP66zMA==" spinCount="100000" sheet="1" objects="1" scenarios="1"/>
  <mergeCells count="29">
    <mergeCell ref="A13:B13"/>
    <mergeCell ref="C13:E13"/>
    <mergeCell ref="A14:B14"/>
    <mergeCell ref="C14:E14"/>
    <mergeCell ref="A15:B15"/>
    <mergeCell ref="C15:E15"/>
    <mergeCell ref="A16:B16"/>
    <mergeCell ref="C16:E16"/>
    <mergeCell ref="A17:B17"/>
    <mergeCell ref="C17:E17"/>
    <mergeCell ref="A18:B18"/>
    <mergeCell ref="C18:E18"/>
    <mergeCell ref="A25:E25"/>
    <mergeCell ref="A19:B19"/>
    <mergeCell ref="C19:E19"/>
    <mergeCell ref="A20:B20"/>
    <mergeCell ref="C20:E20"/>
    <mergeCell ref="A21:B21"/>
    <mergeCell ref="C21:E21"/>
    <mergeCell ref="A22:B22"/>
    <mergeCell ref="C22:E22"/>
    <mergeCell ref="A23:B23"/>
    <mergeCell ref="C23:E23"/>
    <mergeCell ref="A24:E24"/>
    <mergeCell ref="A26:A27"/>
    <mergeCell ref="B26:B27"/>
    <mergeCell ref="C26:C27"/>
    <mergeCell ref="D26:D27"/>
    <mergeCell ref="E26:E27"/>
  </mergeCells>
  <dataValidations count="2">
    <dataValidation type="whole" operator="greaterThanOrEqual" allowBlank="1" showInputMessage="1" showErrorMessage="1" sqref="D40:E106 D29:E37" xr:uid="{00000000-0002-0000-0300-000000000000}">
      <formula1>0</formula1>
    </dataValidation>
    <dataValidation type="whole" operator="greaterThanOrEqual" allowBlank="1" showInputMessage="1" showErrorMessage="1" sqref="D38:E39" xr:uid="{00000000-0002-0000-0300-000001000000}">
      <formula1>-1000000000001</formula1>
    </dataValidation>
  </dataValidations>
  <pageMargins left="0.7" right="0.7" top="0.75" bottom="0.75" header="0.3" footer="0.3"/>
  <pageSetup scale="8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7"/>
  <sheetViews>
    <sheetView showGridLines="0" topLeftCell="A42" workbookViewId="0">
      <selection activeCell="A25" sqref="A25:E25"/>
    </sheetView>
  </sheetViews>
  <sheetFormatPr defaultColWidth="0" defaultRowHeight="14.4" zeroHeight="1" x14ac:dyDescent="0.3"/>
  <cols>
    <col min="1" max="1" width="12.88671875" customWidth="1"/>
    <col min="2" max="2" width="61.44140625" style="80" customWidth="1"/>
    <col min="3" max="3" width="7.109375" customWidth="1"/>
    <col min="4" max="5" width="10" customWidth="1"/>
    <col min="6" max="6" width="2.109375" customWidth="1"/>
    <col min="7" max="14" width="0" hidden="1" customWidth="1"/>
    <col min="15" max="16384" width="9.109375" hidden="1"/>
  </cols>
  <sheetData>
    <row r="1" spans="1:14" hidden="1" x14ac:dyDescent="0.3">
      <c r="A1" s="1"/>
      <c r="B1" s="2"/>
      <c r="C1" s="3"/>
      <c r="D1" s="100"/>
      <c r="E1" s="100"/>
      <c r="F1" s="7"/>
      <c r="G1" s="7"/>
      <c r="H1" s="7"/>
      <c r="I1" s="7"/>
      <c r="J1" s="7"/>
      <c r="K1" s="7"/>
      <c r="L1" s="7"/>
      <c r="M1" s="7"/>
      <c r="N1" s="7" t="s">
        <v>2</v>
      </c>
    </row>
    <row r="2" spans="1:14" hidden="1" x14ac:dyDescent="0.3">
      <c r="A2" s="1"/>
      <c r="B2" s="2"/>
      <c r="C2" s="3"/>
      <c r="D2" s="100"/>
      <c r="E2" s="100"/>
      <c r="F2" s="7"/>
      <c r="G2" s="7"/>
      <c r="H2" s="7"/>
      <c r="I2" s="7"/>
      <c r="J2" s="7"/>
      <c r="K2" s="7"/>
      <c r="L2" s="7"/>
      <c r="M2" s="7"/>
      <c r="N2" s="7" t="s">
        <v>2</v>
      </c>
    </row>
    <row r="3" spans="1:14" hidden="1" x14ac:dyDescent="0.3">
      <c r="A3" s="1"/>
      <c r="B3" s="2"/>
      <c r="C3" s="3"/>
      <c r="D3" s="100"/>
      <c r="E3" s="100"/>
      <c r="F3" s="7"/>
      <c r="G3" s="7"/>
      <c r="H3" s="7"/>
      <c r="I3" s="7"/>
      <c r="J3" s="7"/>
      <c r="K3" s="7"/>
      <c r="L3" s="7"/>
      <c r="M3" s="7"/>
      <c r="N3" s="7" t="s">
        <v>2</v>
      </c>
    </row>
    <row r="4" spans="1:14" hidden="1" x14ac:dyDescent="0.3">
      <c r="A4" s="1"/>
      <c r="B4" s="2"/>
      <c r="C4" s="3"/>
      <c r="D4" s="100"/>
      <c r="E4" s="100"/>
      <c r="F4" s="7"/>
      <c r="G4" s="7"/>
      <c r="H4" s="7"/>
      <c r="I4" s="7"/>
      <c r="J4" s="7"/>
      <c r="K4" s="7"/>
      <c r="L4" s="7"/>
      <c r="M4" s="7"/>
      <c r="N4" s="7" t="s">
        <v>2</v>
      </c>
    </row>
    <row r="5" spans="1:14" hidden="1" x14ac:dyDescent="0.3">
      <c r="A5" s="1"/>
      <c r="B5" s="2"/>
      <c r="C5" s="3"/>
      <c r="D5" s="100"/>
      <c r="E5" s="100"/>
      <c r="F5" s="7"/>
      <c r="G5" s="7"/>
      <c r="H5" s="7"/>
      <c r="I5" s="7"/>
      <c r="J5" s="7"/>
      <c r="K5" s="7"/>
      <c r="L5" s="7"/>
      <c r="M5" s="7"/>
      <c r="N5" s="7" t="s">
        <v>2</v>
      </c>
    </row>
    <row r="6" spans="1:14" hidden="1" x14ac:dyDescent="0.3">
      <c r="A6" s="1"/>
      <c r="B6" s="2"/>
      <c r="C6" s="3"/>
      <c r="D6" s="100"/>
      <c r="E6" s="100"/>
      <c r="F6" s="7"/>
      <c r="G6" s="7"/>
      <c r="H6" s="7"/>
      <c r="I6" s="7"/>
      <c r="J6" s="7"/>
      <c r="K6" s="7"/>
      <c r="L6" s="7"/>
      <c r="M6" s="7"/>
      <c r="N6" s="7" t="s">
        <v>2</v>
      </c>
    </row>
    <row r="7" spans="1:14" hidden="1" x14ac:dyDescent="0.3">
      <c r="A7" s="1"/>
      <c r="B7" s="2"/>
      <c r="C7" s="3"/>
      <c r="D7" s="100"/>
      <c r="E7" s="100"/>
      <c r="F7" s="7"/>
      <c r="G7" s="7"/>
      <c r="H7" s="7"/>
      <c r="I7" s="7"/>
      <c r="J7" s="7"/>
      <c r="K7" s="7"/>
      <c r="L7" s="7"/>
      <c r="M7" s="7"/>
      <c r="N7" s="7" t="s">
        <v>2</v>
      </c>
    </row>
    <row r="8" spans="1:14" hidden="1" x14ac:dyDescent="0.3">
      <c r="A8" s="1"/>
      <c r="B8" s="2"/>
      <c r="C8" s="3"/>
      <c r="D8" s="100"/>
      <c r="E8" s="100"/>
      <c r="F8" s="7"/>
      <c r="G8" s="7"/>
      <c r="H8" s="7"/>
      <c r="I8" s="7"/>
      <c r="J8" s="7"/>
      <c r="K8" s="7"/>
      <c r="L8" s="7"/>
      <c r="M8" s="7"/>
      <c r="N8" s="7" t="s">
        <v>2</v>
      </c>
    </row>
    <row r="9" spans="1:14" hidden="1" x14ac:dyDescent="0.3">
      <c r="A9" s="1"/>
      <c r="B9" s="2"/>
      <c r="C9" s="3"/>
      <c r="D9" s="100"/>
      <c r="E9" s="100"/>
      <c r="F9" s="7"/>
      <c r="G9" s="7"/>
      <c r="H9" s="7"/>
      <c r="I9" s="7"/>
      <c r="J9" s="7"/>
      <c r="K9" s="7"/>
      <c r="L9" s="7"/>
      <c r="M9" s="7"/>
      <c r="N9" s="7" t="s">
        <v>2</v>
      </c>
    </row>
    <row r="10" spans="1:14" hidden="1" x14ac:dyDescent="0.3">
      <c r="A10" s="1"/>
      <c r="B10" s="2"/>
      <c r="C10" s="3"/>
      <c r="D10" s="100"/>
      <c r="E10" s="100"/>
      <c r="F10" s="7"/>
      <c r="G10" s="7"/>
      <c r="H10" s="7"/>
      <c r="I10" s="7"/>
      <c r="J10" s="7"/>
      <c r="K10" s="7"/>
      <c r="L10" s="7"/>
      <c r="M10" s="7"/>
      <c r="N10" s="7" t="s">
        <v>2</v>
      </c>
    </row>
    <row r="11" spans="1:14" hidden="1" x14ac:dyDescent="0.3">
      <c r="A11" s="1"/>
      <c r="B11" s="2"/>
      <c r="C11" s="3"/>
      <c r="D11" s="100"/>
      <c r="E11" s="100"/>
      <c r="F11" s="7"/>
      <c r="G11" s="7"/>
      <c r="H11" s="7"/>
      <c r="I11" s="7"/>
      <c r="J11" s="7"/>
      <c r="K11" s="7"/>
      <c r="L11" s="7"/>
      <c r="M11" s="7"/>
      <c r="N11" s="7" t="s">
        <v>2</v>
      </c>
    </row>
    <row r="12" spans="1:14" hidden="1" x14ac:dyDescent="0.3">
      <c r="A12" s="51"/>
      <c r="B12" s="87"/>
      <c r="C12" s="3"/>
      <c r="D12" s="121" t="s">
        <v>0</v>
      </c>
      <c r="E12" s="120" t="s">
        <v>186</v>
      </c>
      <c r="F12" s="7"/>
      <c r="G12" s="7"/>
      <c r="H12" s="7"/>
      <c r="I12" s="7"/>
      <c r="J12" s="7"/>
      <c r="K12" s="7"/>
      <c r="L12" s="7"/>
      <c r="M12" s="7"/>
      <c r="N12" s="7" t="s">
        <v>2</v>
      </c>
    </row>
    <row r="13" spans="1:14" hidden="1" x14ac:dyDescent="0.3">
      <c r="A13" s="126" t="s">
        <v>3</v>
      </c>
      <c r="B13" s="126"/>
      <c r="C13" s="163" t="str">
        <f>IF(TEXT('БС-Актива-НЖ'!C13,"")="","",TEXT('БС-Актива-НЖ'!C13,""))</f>
        <v>"ОСИГУРАЊЕ АУРА" АД БАЊА ЛУКА</v>
      </c>
      <c r="D13" s="163"/>
      <c r="E13" s="163"/>
      <c r="F13" s="81"/>
      <c r="G13" s="41"/>
      <c r="H13" s="41"/>
      <c r="I13" s="41"/>
      <c r="J13" s="41"/>
      <c r="K13" s="41"/>
      <c r="L13" s="41"/>
      <c r="M13" s="41"/>
      <c r="N13" s="7" t="s">
        <v>2</v>
      </c>
    </row>
    <row r="14" spans="1:14" hidden="1" x14ac:dyDescent="0.3">
      <c r="A14" s="126" t="s">
        <v>4</v>
      </c>
      <c r="B14" s="126"/>
      <c r="C14" s="163" t="str">
        <f>IF(TEXT('БС-Актива-НЖ'!C14,"")="","",TEXT('БС-Актива-НЖ'!C14,""))</f>
        <v>РД-9</v>
      </c>
      <c r="D14" s="163"/>
      <c r="E14" s="163"/>
      <c r="F14" s="81"/>
      <c r="G14" s="41"/>
      <c r="H14" s="41"/>
      <c r="I14" s="41"/>
      <c r="J14" s="41"/>
      <c r="K14" s="41"/>
      <c r="L14" s="41"/>
      <c r="M14" s="41"/>
      <c r="N14" s="7" t="s">
        <v>2</v>
      </c>
    </row>
    <row r="15" spans="1:14" hidden="1" x14ac:dyDescent="0.3">
      <c r="A15" s="126" t="s">
        <v>5</v>
      </c>
      <c r="B15" s="126"/>
      <c r="C15" s="164">
        <f>IF('БС-Актива-НЖ'!C15="","",'БС-Актива-НЖ'!C15)</f>
        <v>45016</v>
      </c>
      <c r="D15" s="164"/>
      <c r="E15" s="164"/>
      <c r="F15" s="81"/>
      <c r="G15" s="41"/>
      <c r="H15" s="41"/>
      <c r="I15" s="41"/>
      <c r="J15" s="41"/>
      <c r="K15" s="41"/>
      <c r="L15" s="41"/>
      <c r="M15" s="41"/>
      <c r="N15" s="7" t="s">
        <v>2</v>
      </c>
    </row>
    <row r="16" spans="1:14" hidden="1" x14ac:dyDescent="0.3">
      <c r="A16" s="126" t="s">
        <v>6</v>
      </c>
      <c r="B16" s="126"/>
      <c r="C16" s="163">
        <f>IF('БС-Актива-НЖ'!C16="","",'БС-Актива-НЖ'!C16)</f>
        <v>2</v>
      </c>
      <c r="D16" s="163"/>
      <c r="E16" s="163"/>
      <c r="F16" s="81"/>
      <c r="G16" s="41"/>
      <c r="H16" s="41"/>
      <c r="I16" s="41"/>
      <c r="J16" s="41"/>
      <c r="K16" s="41"/>
      <c r="L16" s="41"/>
      <c r="M16" s="41"/>
      <c r="N16" s="7" t="s">
        <v>2</v>
      </c>
    </row>
    <row r="17" spans="1:14" hidden="1" x14ac:dyDescent="0.3">
      <c r="A17" s="126" t="s">
        <v>7</v>
      </c>
      <c r="B17" s="126"/>
      <c r="C17" s="163" t="str">
        <f>IF(TEXT('БС-Актива-НЖ'!C17,"")="","",TEXT('БС-Актива-НЖ'!C17,""))</f>
        <v>БРАНИСЛАВ КОСТАДИНОВИЋ</v>
      </c>
      <c r="D17" s="163"/>
      <c r="E17" s="163"/>
      <c r="F17" s="81"/>
      <c r="G17" s="41"/>
      <c r="H17" s="41"/>
      <c r="I17" s="41"/>
      <c r="J17" s="41"/>
      <c r="K17" s="41"/>
      <c r="L17" s="41"/>
      <c r="M17" s="41"/>
      <c r="N17" s="7" t="s">
        <v>2</v>
      </c>
    </row>
    <row r="18" spans="1:14" hidden="1" x14ac:dyDescent="0.3">
      <c r="A18" s="126" t="s">
        <v>8</v>
      </c>
      <c r="B18" s="126"/>
      <c r="C18" s="163" t="str">
        <f>IF(TEXT('БС-Актива-НЖ'!C18,"")="","",TEXT('БС-Актива-НЖ'!C18,""))</f>
        <v>РАДЕНКО ВУЈИЋ</v>
      </c>
      <c r="D18" s="163"/>
      <c r="E18" s="163"/>
      <c r="F18" s="81"/>
      <c r="G18" s="41"/>
      <c r="H18" s="41"/>
      <c r="I18" s="41"/>
      <c r="J18" s="41"/>
      <c r="K18" s="41"/>
      <c r="L18" s="41"/>
      <c r="M18" s="41"/>
      <c r="N18" s="7" t="s">
        <v>2</v>
      </c>
    </row>
    <row r="19" spans="1:14" hidden="1" x14ac:dyDescent="0.3">
      <c r="A19" s="126" t="s">
        <v>9</v>
      </c>
      <c r="B19" s="126"/>
      <c r="C19" s="163" t="str">
        <f>IF(TEXT('БС-Актива-НЖ'!C19,"")="","",TEXT('БС-Актива-НЖ'!C19,""))</f>
        <v>БОЖАНА БОЈИЋ</v>
      </c>
      <c r="D19" s="163"/>
      <c r="E19" s="163"/>
      <c r="F19" s="81"/>
      <c r="G19" s="41"/>
      <c r="H19" s="41"/>
      <c r="I19" s="41"/>
      <c r="J19" s="41"/>
      <c r="K19" s="41"/>
      <c r="L19" s="41"/>
      <c r="M19" s="41"/>
      <c r="N19" s="7" t="s">
        <v>2</v>
      </c>
    </row>
    <row r="20" spans="1:14" hidden="1" x14ac:dyDescent="0.3">
      <c r="A20" s="126" t="s">
        <v>10</v>
      </c>
      <c r="B20" s="126"/>
      <c r="C20" s="164">
        <f>IF('БС-Актива-НЖ'!C20="","",'БС-Актива-НЖ'!C20)</f>
        <v>45045</v>
      </c>
      <c r="D20" s="164"/>
      <c r="E20" s="164"/>
      <c r="F20" s="81"/>
      <c r="G20" s="41"/>
      <c r="H20" s="41"/>
      <c r="I20" s="41"/>
      <c r="J20" s="41"/>
      <c r="K20" s="41"/>
      <c r="L20" s="41"/>
      <c r="M20" s="41"/>
      <c r="N20" s="7" t="s">
        <v>2</v>
      </c>
    </row>
    <row r="21" spans="1:14" hidden="1" x14ac:dyDescent="0.3">
      <c r="A21" s="126" t="s">
        <v>11</v>
      </c>
      <c r="B21" s="158"/>
      <c r="C21" s="163" t="str">
        <f>IF(TEXT('БС-Актива-НЖ'!C21,"")="","",TEXT('БС-Актива-НЖ'!C21,""))</f>
        <v>БАЊА ЛУКА</v>
      </c>
      <c r="D21" s="163"/>
      <c r="E21" s="163"/>
      <c r="F21" s="81"/>
      <c r="G21" s="41"/>
      <c r="H21" s="41"/>
      <c r="I21" s="41"/>
      <c r="J21" s="41"/>
      <c r="K21" s="41"/>
      <c r="L21" s="41"/>
      <c r="M21" s="41"/>
      <c r="N21" s="7" t="s">
        <v>2</v>
      </c>
    </row>
    <row r="22" spans="1:14" hidden="1" x14ac:dyDescent="0.3">
      <c r="A22" s="126" t="s">
        <v>12</v>
      </c>
      <c r="B22" s="126"/>
      <c r="C22" s="163" t="str">
        <f>IF(TEXT('БС-Актива-НЖ'!C22,"")="","",TEXT('БС-Актива-НЖ'!C22,""))</f>
        <v>branislav.kostadinovic@auraosiguranje.com</v>
      </c>
      <c r="D22" s="163"/>
      <c r="E22" s="163"/>
      <c r="F22" s="81"/>
      <c r="G22" s="41"/>
      <c r="H22" s="41"/>
      <c r="I22" s="41"/>
      <c r="J22" s="41"/>
      <c r="K22" s="41"/>
      <c r="L22" s="41"/>
      <c r="M22" s="41"/>
      <c r="N22" s="7" t="s">
        <v>2</v>
      </c>
    </row>
    <row r="23" spans="1:14" hidden="1" x14ac:dyDescent="0.3">
      <c r="A23" s="81"/>
      <c r="B23" s="62"/>
      <c r="C23" s="43"/>
      <c r="D23" s="43"/>
      <c r="E23" s="43"/>
      <c r="F23" s="81"/>
      <c r="G23" s="41"/>
      <c r="H23" s="41"/>
      <c r="I23" s="41"/>
      <c r="J23" s="41"/>
      <c r="K23" s="41"/>
      <c r="L23" s="41"/>
      <c r="M23" s="41"/>
      <c r="N23" s="7" t="s">
        <v>2</v>
      </c>
    </row>
    <row r="24" spans="1:14" ht="17.399999999999999" x14ac:dyDescent="0.3">
      <c r="A24" s="131" t="s">
        <v>13</v>
      </c>
      <c r="B24" s="131"/>
      <c r="C24" s="131"/>
      <c r="D24" s="131"/>
      <c r="E24" s="131"/>
      <c r="F24" s="41"/>
      <c r="G24" s="41"/>
      <c r="H24" s="41"/>
      <c r="I24" s="41"/>
      <c r="J24" s="41"/>
      <c r="K24" s="41"/>
      <c r="L24" s="41"/>
      <c r="M24" s="41"/>
      <c r="N24" s="7" t="s">
        <v>2</v>
      </c>
    </row>
    <row r="25" spans="1:14" x14ac:dyDescent="0.3">
      <c r="A25" s="132" t="s">
        <v>222</v>
      </c>
      <c r="B25" s="133"/>
      <c r="C25" s="133"/>
      <c r="D25" s="133"/>
      <c r="E25" s="133"/>
      <c r="F25" s="7"/>
      <c r="G25" s="7"/>
      <c r="H25" s="7"/>
      <c r="I25" s="7"/>
      <c r="J25" s="7"/>
      <c r="K25" s="7"/>
      <c r="L25" s="7"/>
      <c r="M25" s="7"/>
      <c r="N25" s="7" t="s">
        <v>2</v>
      </c>
    </row>
    <row r="26" spans="1:14" x14ac:dyDescent="0.3">
      <c r="A26" s="148" t="s">
        <v>223</v>
      </c>
      <c r="B26" s="135" t="s">
        <v>15</v>
      </c>
      <c r="C26" s="135" t="s">
        <v>16</v>
      </c>
      <c r="D26" s="150" t="s">
        <v>224</v>
      </c>
      <c r="E26" s="152" t="s">
        <v>18</v>
      </c>
      <c r="F26" s="7"/>
      <c r="G26" s="7"/>
      <c r="H26" s="7"/>
      <c r="I26" s="7"/>
      <c r="J26" s="7"/>
      <c r="K26" s="7"/>
      <c r="L26" s="7"/>
      <c r="M26" s="7"/>
      <c r="N26" s="7" t="s">
        <v>2</v>
      </c>
    </row>
    <row r="27" spans="1:14" ht="17.399999999999999" customHeight="1" x14ac:dyDescent="0.3">
      <c r="A27" s="149"/>
      <c r="B27" s="136"/>
      <c r="C27" s="136"/>
      <c r="D27" s="151"/>
      <c r="E27" s="153"/>
      <c r="F27" s="7"/>
      <c r="G27" s="7"/>
      <c r="H27" s="7"/>
      <c r="I27" s="7"/>
      <c r="J27" s="7"/>
      <c r="K27" s="7"/>
      <c r="L27" s="7"/>
      <c r="M27" s="7"/>
      <c r="N27" s="7" t="s">
        <v>2</v>
      </c>
    </row>
    <row r="28" spans="1:14" x14ac:dyDescent="0.3">
      <c r="A28" s="101" t="s">
        <v>225</v>
      </c>
      <c r="B28" s="70">
        <v>2</v>
      </c>
      <c r="C28" s="102">
        <v>3</v>
      </c>
      <c r="D28" s="103">
        <v>4</v>
      </c>
      <c r="E28" s="103">
        <v>5</v>
      </c>
      <c r="F28" s="7"/>
      <c r="G28" s="7"/>
      <c r="H28" s="7"/>
      <c r="I28" s="7"/>
      <c r="J28" s="7"/>
      <c r="K28" s="7"/>
      <c r="L28" s="7"/>
      <c r="M28" s="7"/>
      <c r="N28" s="7" t="s">
        <v>2</v>
      </c>
    </row>
    <row r="29" spans="1:14" ht="21.6" x14ac:dyDescent="0.3">
      <c r="A29" s="26"/>
      <c r="B29" s="24" t="s">
        <v>226</v>
      </c>
      <c r="C29" s="104">
        <v>101</v>
      </c>
      <c r="D29" s="105">
        <f>D30-D37+D38-D39+D40+D46+D47-D48+D49-D52</f>
        <v>0</v>
      </c>
      <c r="E29" s="105">
        <f>E30-E37+E38-E39+E40+E46+E47-E48+E49-E52</f>
        <v>0</v>
      </c>
      <c r="F29" s="7"/>
      <c r="G29" s="7"/>
      <c r="H29" s="7"/>
      <c r="I29" s="7"/>
      <c r="J29" s="7"/>
      <c r="K29" s="7"/>
      <c r="L29" s="7"/>
      <c r="M29" s="7"/>
      <c r="N29" s="7"/>
    </row>
    <row r="30" spans="1:14" x14ac:dyDescent="0.3">
      <c r="A30" s="26" t="s">
        <v>227</v>
      </c>
      <c r="B30" s="24" t="s">
        <v>228</v>
      </c>
      <c r="C30" s="104">
        <v>102</v>
      </c>
      <c r="D30" s="105">
        <f>D31+D32+D33+D34+D35+D36</f>
        <v>0</v>
      </c>
      <c r="E30" s="105">
        <f>E31+E32+E33+E34+E35+E36</f>
        <v>0</v>
      </c>
      <c r="F30" s="7"/>
      <c r="G30" s="7"/>
      <c r="H30" s="7"/>
      <c r="I30" s="7"/>
      <c r="J30" s="7"/>
      <c r="K30" s="7"/>
      <c r="L30" s="7"/>
      <c r="M30" s="7"/>
      <c r="N30" s="7"/>
    </row>
    <row r="31" spans="1:14" x14ac:dyDescent="0.3">
      <c r="A31" s="28" t="s">
        <v>229</v>
      </c>
      <c r="B31" s="13" t="s">
        <v>230</v>
      </c>
      <c r="C31" s="106">
        <v>103</v>
      </c>
      <c r="D31" s="107"/>
      <c r="E31" s="108"/>
      <c r="F31" s="7"/>
      <c r="G31" s="7"/>
      <c r="H31" s="7"/>
      <c r="I31" s="7"/>
      <c r="J31" s="7"/>
      <c r="K31" s="7"/>
      <c r="L31" s="7"/>
      <c r="M31" s="7"/>
      <c r="N31" s="7"/>
    </row>
    <row r="32" spans="1:14" x14ac:dyDescent="0.3">
      <c r="A32" s="28" t="s">
        <v>231</v>
      </c>
      <c r="B32" s="13" t="s">
        <v>232</v>
      </c>
      <c r="C32" s="106">
        <v>104</v>
      </c>
      <c r="D32" s="107"/>
      <c r="E32" s="108"/>
      <c r="F32" s="7"/>
      <c r="G32" s="7"/>
      <c r="H32" s="7"/>
      <c r="I32" s="7"/>
      <c r="J32" s="7"/>
      <c r="K32" s="7"/>
      <c r="L32" s="7"/>
      <c r="M32" s="7"/>
      <c r="N32" s="7"/>
    </row>
    <row r="33" spans="1:14" x14ac:dyDescent="0.3">
      <c r="A33" s="28" t="s">
        <v>233</v>
      </c>
      <c r="B33" s="13" t="s">
        <v>234</v>
      </c>
      <c r="C33" s="106">
        <v>105</v>
      </c>
      <c r="D33" s="107"/>
      <c r="E33" s="108"/>
      <c r="F33" s="7"/>
      <c r="G33" s="7"/>
      <c r="H33" s="7"/>
      <c r="I33" s="7"/>
      <c r="J33" s="7"/>
      <c r="K33" s="7"/>
      <c r="L33" s="7"/>
      <c r="M33" s="7"/>
      <c r="N33" s="7"/>
    </row>
    <row r="34" spans="1:14" x14ac:dyDescent="0.3">
      <c r="A34" s="28" t="s">
        <v>235</v>
      </c>
      <c r="B34" s="13" t="s">
        <v>236</v>
      </c>
      <c r="C34" s="106">
        <v>106</v>
      </c>
      <c r="D34" s="107"/>
      <c r="E34" s="108"/>
      <c r="F34" s="7"/>
      <c r="G34" s="7"/>
      <c r="H34" s="7"/>
      <c r="I34" s="7"/>
      <c r="J34" s="7"/>
      <c r="K34" s="7"/>
      <c r="L34" s="7"/>
      <c r="M34" s="7"/>
      <c r="N34" s="7"/>
    </row>
    <row r="35" spans="1:14" x14ac:dyDescent="0.3">
      <c r="A35" s="28" t="s">
        <v>237</v>
      </c>
      <c r="B35" s="13" t="s">
        <v>238</v>
      </c>
      <c r="C35" s="106">
        <v>107</v>
      </c>
      <c r="D35" s="107"/>
      <c r="E35" s="108"/>
      <c r="F35" s="7"/>
      <c r="G35" s="7"/>
      <c r="H35" s="7"/>
      <c r="I35" s="7"/>
      <c r="J35" s="7"/>
      <c r="K35" s="7"/>
      <c r="L35" s="7"/>
      <c r="M35" s="7"/>
      <c r="N35" s="7"/>
    </row>
    <row r="36" spans="1:14" x14ac:dyDescent="0.3">
      <c r="A36" s="28" t="s">
        <v>239</v>
      </c>
      <c r="B36" s="13" t="s">
        <v>240</v>
      </c>
      <c r="C36" s="106">
        <v>108</v>
      </c>
      <c r="D36" s="107"/>
      <c r="E36" s="108"/>
      <c r="F36" s="7"/>
      <c r="G36" s="7"/>
      <c r="H36" s="7"/>
      <c r="I36" s="7"/>
      <c r="J36" s="7"/>
      <c r="K36" s="7"/>
      <c r="L36" s="7"/>
      <c r="M36" s="7"/>
      <c r="N36" s="7"/>
    </row>
    <row r="37" spans="1:14" x14ac:dyDescent="0.3">
      <c r="A37" s="28" t="s">
        <v>241</v>
      </c>
      <c r="B37" s="24" t="s">
        <v>242</v>
      </c>
      <c r="C37" s="104">
        <v>109</v>
      </c>
      <c r="D37" s="109"/>
      <c r="E37" s="110"/>
      <c r="F37" s="7"/>
      <c r="G37" s="7"/>
      <c r="H37" s="7"/>
      <c r="I37" s="7"/>
      <c r="J37" s="7"/>
      <c r="K37" s="7"/>
      <c r="L37" s="7"/>
      <c r="M37" s="7"/>
      <c r="N37" s="7"/>
    </row>
    <row r="38" spans="1:14" x14ac:dyDescent="0.3">
      <c r="A38" s="28" t="s">
        <v>243</v>
      </c>
      <c r="B38" s="24" t="s">
        <v>244</v>
      </c>
      <c r="C38" s="104">
        <v>110</v>
      </c>
      <c r="D38" s="109"/>
      <c r="E38" s="110"/>
      <c r="F38" s="7"/>
      <c r="G38" s="7"/>
      <c r="H38" s="7"/>
      <c r="I38" s="7"/>
      <c r="J38" s="7"/>
      <c r="K38" s="7"/>
      <c r="L38" s="7"/>
      <c r="M38" s="7"/>
      <c r="N38" s="7"/>
    </row>
    <row r="39" spans="1:14" x14ac:dyDescent="0.3">
      <c r="A39" s="28" t="s">
        <v>245</v>
      </c>
      <c r="B39" s="24" t="s">
        <v>246</v>
      </c>
      <c r="C39" s="104">
        <v>111</v>
      </c>
      <c r="D39" s="109"/>
      <c r="E39" s="110"/>
      <c r="F39" s="7"/>
      <c r="G39" s="7"/>
      <c r="H39" s="7"/>
      <c r="I39" s="7"/>
      <c r="J39" s="7"/>
      <c r="K39" s="7"/>
      <c r="L39" s="7"/>
      <c r="M39" s="7"/>
      <c r="N39" s="7"/>
    </row>
    <row r="40" spans="1:14" x14ac:dyDescent="0.3">
      <c r="A40" s="28" t="s">
        <v>247</v>
      </c>
      <c r="B40" s="24" t="s">
        <v>248</v>
      </c>
      <c r="C40" s="104">
        <v>112</v>
      </c>
      <c r="D40" s="105">
        <f>D41+D42+D43+D44+D45</f>
        <v>0</v>
      </c>
      <c r="E40" s="105">
        <f>E41+E42+E43+E44+E45</f>
        <v>0</v>
      </c>
      <c r="F40" s="7"/>
      <c r="G40" s="7"/>
      <c r="H40" s="7"/>
      <c r="I40" s="7"/>
      <c r="J40" s="7"/>
      <c r="K40" s="7"/>
      <c r="L40" s="7"/>
      <c r="M40" s="7"/>
      <c r="N40" s="7"/>
    </row>
    <row r="41" spans="1:14" x14ac:dyDescent="0.3">
      <c r="A41" s="28" t="s">
        <v>249</v>
      </c>
      <c r="B41" s="13" t="s">
        <v>250</v>
      </c>
      <c r="C41" s="106">
        <v>113</v>
      </c>
      <c r="D41" s="107"/>
      <c r="E41" s="108"/>
      <c r="F41" s="7"/>
      <c r="G41" s="7"/>
      <c r="H41" s="7"/>
      <c r="I41" s="7"/>
      <c r="J41" s="7"/>
      <c r="K41" s="7"/>
      <c r="L41" s="7"/>
      <c r="M41" s="7"/>
      <c r="N41" s="7"/>
    </row>
    <row r="42" spans="1:14" x14ac:dyDescent="0.3">
      <c r="A42" s="28" t="s">
        <v>251</v>
      </c>
      <c r="B42" s="13" t="s">
        <v>252</v>
      </c>
      <c r="C42" s="106">
        <v>114</v>
      </c>
      <c r="D42" s="107"/>
      <c r="E42" s="108"/>
      <c r="F42" s="7"/>
      <c r="G42" s="7"/>
      <c r="H42" s="7"/>
      <c r="I42" s="7"/>
      <c r="J42" s="7"/>
      <c r="K42" s="7"/>
      <c r="L42" s="7"/>
      <c r="M42" s="7"/>
      <c r="N42" s="7"/>
    </row>
    <row r="43" spans="1:14" x14ac:dyDescent="0.3">
      <c r="A43" s="28" t="s">
        <v>253</v>
      </c>
      <c r="B43" s="13" t="s">
        <v>254</v>
      </c>
      <c r="C43" s="106">
        <v>115</v>
      </c>
      <c r="D43" s="107"/>
      <c r="E43" s="108"/>
      <c r="F43" s="7"/>
      <c r="G43" s="7"/>
      <c r="H43" s="7"/>
      <c r="I43" s="7"/>
      <c r="J43" s="7"/>
      <c r="K43" s="7"/>
      <c r="L43" s="7"/>
      <c r="M43" s="7"/>
      <c r="N43" s="7"/>
    </row>
    <row r="44" spans="1:14" x14ac:dyDescent="0.3">
      <c r="A44" s="28" t="s">
        <v>255</v>
      </c>
      <c r="B44" s="13" t="s">
        <v>256</v>
      </c>
      <c r="C44" s="106">
        <v>116</v>
      </c>
      <c r="D44" s="107"/>
      <c r="E44" s="108"/>
      <c r="F44" s="7"/>
      <c r="G44" s="7"/>
      <c r="H44" s="7"/>
      <c r="I44" s="7"/>
      <c r="J44" s="7"/>
      <c r="K44" s="7"/>
      <c r="L44" s="7"/>
      <c r="M44" s="7"/>
      <c r="N44" s="7"/>
    </row>
    <row r="45" spans="1:14" x14ac:dyDescent="0.3">
      <c r="A45" s="28" t="s">
        <v>257</v>
      </c>
      <c r="B45" s="13" t="s">
        <v>258</v>
      </c>
      <c r="C45" s="106">
        <v>117</v>
      </c>
      <c r="D45" s="107"/>
      <c r="E45" s="108"/>
      <c r="F45" s="7"/>
      <c r="G45" s="7"/>
      <c r="H45" s="7"/>
      <c r="I45" s="7"/>
      <c r="J45" s="7"/>
      <c r="K45" s="7"/>
      <c r="L45" s="7"/>
      <c r="M45" s="7"/>
      <c r="N45" s="7"/>
    </row>
    <row r="46" spans="1:14" ht="21.6" x14ac:dyDescent="0.3">
      <c r="A46" s="27" t="s">
        <v>259</v>
      </c>
      <c r="B46" s="24" t="s">
        <v>260</v>
      </c>
      <c r="C46" s="104">
        <v>118</v>
      </c>
      <c r="D46" s="109"/>
      <c r="E46" s="110"/>
      <c r="F46" s="7"/>
      <c r="G46" s="7"/>
      <c r="H46" s="7"/>
      <c r="I46" s="7"/>
      <c r="J46" s="7"/>
      <c r="K46" s="7"/>
      <c r="L46" s="7"/>
      <c r="M46" s="7"/>
      <c r="N46" s="7"/>
    </row>
    <row r="47" spans="1:14" ht="21.6" x14ac:dyDescent="0.3">
      <c r="A47" s="28" t="s">
        <v>261</v>
      </c>
      <c r="B47" s="24" t="s">
        <v>262</v>
      </c>
      <c r="C47" s="104">
        <v>119</v>
      </c>
      <c r="D47" s="109"/>
      <c r="E47" s="110"/>
      <c r="F47" s="7"/>
      <c r="G47" s="7"/>
      <c r="H47" s="7"/>
      <c r="I47" s="7"/>
      <c r="J47" s="7"/>
      <c r="K47" s="7"/>
      <c r="L47" s="7"/>
      <c r="M47" s="7"/>
      <c r="N47" s="7"/>
    </row>
    <row r="48" spans="1:14" ht="21.6" x14ac:dyDescent="0.3">
      <c r="A48" s="28" t="s">
        <v>263</v>
      </c>
      <c r="B48" s="24" t="s">
        <v>264</v>
      </c>
      <c r="C48" s="104">
        <v>120</v>
      </c>
      <c r="D48" s="109"/>
      <c r="E48" s="110"/>
      <c r="F48" s="7"/>
      <c r="G48" s="7"/>
      <c r="H48" s="7"/>
      <c r="I48" s="7"/>
      <c r="J48" s="7"/>
      <c r="K48" s="7"/>
      <c r="L48" s="7"/>
      <c r="M48" s="7"/>
      <c r="N48" s="7"/>
    </row>
    <row r="49" spans="1:14" x14ac:dyDescent="0.3">
      <c r="A49" s="28" t="s">
        <v>265</v>
      </c>
      <c r="B49" s="24" t="s">
        <v>266</v>
      </c>
      <c r="C49" s="104">
        <v>121</v>
      </c>
      <c r="D49" s="105">
        <f>D50+D51</f>
        <v>0</v>
      </c>
      <c r="E49" s="105">
        <f>E50+E51</f>
        <v>0</v>
      </c>
      <c r="F49" s="7"/>
      <c r="G49" s="7"/>
      <c r="H49" s="7"/>
      <c r="I49" s="7"/>
      <c r="J49" s="7"/>
      <c r="K49" s="7"/>
      <c r="L49" s="7"/>
      <c r="M49" s="7"/>
      <c r="N49" s="7"/>
    </row>
    <row r="50" spans="1:14" x14ac:dyDescent="0.3">
      <c r="A50" s="28" t="s">
        <v>267</v>
      </c>
      <c r="B50" s="13" t="s">
        <v>268</v>
      </c>
      <c r="C50" s="106">
        <v>122</v>
      </c>
      <c r="D50" s="107"/>
      <c r="E50" s="108"/>
      <c r="F50" s="7"/>
      <c r="G50" s="7"/>
      <c r="H50" s="7"/>
      <c r="I50" s="7"/>
      <c r="J50" s="7"/>
      <c r="K50" s="7"/>
      <c r="L50" s="7"/>
      <c r="M50" s="7"/>
      <c r="N50" s="7"/>
    </row>
    <row r="51" spans="1:14" x14ac:dyDescent="0.3">
      <c r="A51" s="28" t="s">
        <v>269</v>
      </c>
      <c r="B51" s="13" t="s">
        <v>270</v>
      </c>
      <c r="C51" s="106">
        <v>123</v>
      </c>
      <c r="D51" s="107"/>
      <c r="E51" s="108"/>
      <c r="F51" s="7"/>
      <c r="G51" s="7"/>
      <c r="H51" s="7"/>
      <c r="I51" s="7"/>
      <c r="J51" s="7"/>
      <c r="K51" s="7"/>
      <c r="L51" s="7"/>
      <c r="M51" s="7"/>
      <c r="N51" s="7"/>
    </row>
    <row r="52" spans="1:14" x14ac:dyDescent="0.3">
      <c r="A52" s="28" t="s">
        <v>271</v>
      </c>
      <c r="B52" s="24" t="s">
        <v>272</v>
      </c>
      <c r="C52" s="104">
        <v>124</v>
      </c>
      <c r="D52" s="105">
        <f>D53+D54</f>
        <v>0</v>
      </c>
      <c r="E52" s="105">
        <f>E53+E54</f>
        <v>0</v>
      </c>
      <c r="F52" s="7"/>
      <c r="G52" s="7"/>
      <c r="H52" s="7"/>
      <c r="I52" s="7"/>
      <c r="J52" s="7"/>
      <c r="K52" s="7"/>
      <c r="L52" s="7"/>
      <c r="M52" s="7"/>
      <c r="N52" s="7"/>
    </row>
    <row r="53" spans="1:14" x14ac:dyDescent="0.3">
      <c r="A53" s="28" t="s">
        <v>273</v>
      </c>
      <c r="B53" s="13" t="s">
        <v>274</v>
      </c>
      <c r="C53" s="106">
        <v>125</v>
      </c>
      <c r="D53" s="107"/>
      <c r="E53" s="108"/>
      <c r="F53" s="7"/>
      <c r="G53" s="7"/>
      <c r="H53" s="7"/>
      <c r="I53" s="7"/>
      <c r="J53" s="7"/>
      <c r="K53" s="7"/>
      <c r="L53" s="7"/>
      <c r="M53" s="7"/>
      <c r="N53" s="7"/>
    </row>
    <row r="54" spans="1:14" x14ac:dyDescent="0.3">
      <c r="A54" s="28" t="s">
        <v>275</v>
      </c>
      <c r="B54" s="13" t="s">
        <v>276</v>
      </c>
      <c r="C54" s="106">
        <v>126</v>
      </c>
      <c r="D54" s="107"/>
      <c r="E54" s="108"/>
      <c r="F54" s="7"/>
      <c r="G54" s="7"/>
      <c r="H54" s="7"/>
      <c r="I54" s="7"/>
      <c r="J54" s="7"/>
      <c r="K54" s="7"/>
      <c r="L54" s="7"/>
      <c r="M54" s="7"/>
      <c r="N54" s="7"/>
    </row>
    <row r="55" spans="1:14" x14ac:dyDescent="0.3">
      <c r="A55" s="26" t="s">
        <v>277</v>
      </c>
      <c r="B55" s="24" t="s">
        <v>278</v>
      </c>
      <c r="C55" s="104">
        <v>127</v>
      </c>
      <c r="D55" s="105">
        <f>D56+D57+D58+D59+D60+D61+D62+D63+D64</f>
        <v>0</v>
      </c>
      <c r="E55" s="105">
        <f>E56+E57+E58+E59+E60+E61+E62+E63+E64</f>
        <v>0</v>
      </c>
      <c r="F55" s="7"/>
      <c r="G55" s="7"/>
      <c r="H55" s="7"/>
      <c r="I55" s="7"/>
      <c r="J55" s="7"/>
      <c r="K55" s="7"/>
      <c r="L55" s="7"/>
      <c r="M55" s="7"/>
      <c r="N55" s="7"/>
    </row>
    <row r="56" spans="1:14" x14ac:dyDescent="0.3">
      <c r="A56" s="28" t="s">
        <v>279</v>
      </c>
      <c r="B56" s="13" t="s">
        <v>280</v>
      </c>
      <c r="C56" s="106">
        <v>128</v>
      </c>
      <c r="D56" s="107"/>
      <c r="E56" s="108"/>
      <c r="F56" s="7"/>
      <c r="G56" s="7"/>
      <c r="H56" s="7"/>
      <c r="I56" s="7"/>
      <c r="J56" s="7"/>
      <c r="K56" s="7"/>
      <c r="L56" s="7"/>
      <c r="M56" s="7"/>
      <c r="N56" s="7"/>
    </row>
    <row r="57" spans="1:14" x14ac:dyDescent="0.3">
      <c r="A57" s="28" t="s">
        <v>281</v>
      </c>
      <c r="B57" s="13" t="s">
        <v>282</v>
      </c>
      <c r="C57" s="106">
        <v>129</v>
      </c>
      <c r="D57" s="107"/>
      <c r="E57" s="108"/>
      <c r="F57" s="7"/>
      <c r="G57" s="7"/>
      <c r="H57" s="7"/>
      <c r="I57" s="7"/>
      <c r="J57" s="7"/>
      <c r="K57" s="7"/>
      <c r="L57" s="7"/>
      <c r="M57" s="7"/>
      <c r="N57" s="7"/>
    </row>
    <row r="58" spans="1:14" x14ac:dyDescent="0.3">
      <c r="A58" s="28" t="s">
        <v>283</v>
      </c>
      <c r="B58" s="13" t="s">
        <v>284</v>
      </c>
      <c r="C58" s="106">
        <v>130</v>
      </c>
      <c r="D58" s="107"/>
      <c r="E58" s="108"/>
      <c r="F58" s="7"/>
      <c r="G58" s="7"/>
      <c r="H58" s="7"/>
      <c r="I58" s="7"/>
      <c r="J58" s="7"/>
      <c r="K58" s="7"/>
      <c r="L58" s="7"/>
      <c r="M58" s="7"/>
      <c r="N58" s="7"/>
    </row>
    <row r="59" spans="1:14" x14ac:dyDescent="0.3">
      <c r="A59" s="28" t="s">
        <v>285</v>
      </c>
      <c r="B59" s="13" t="s">
        <v>286</v>
      </c>
      <c r="C59" s="106">
        <v>131</v>
      </c>
      <c r="D59" s="107"/>
      <c r="E59" s="108"/>
      <c r="F59" s="7"/>
      <c r="G59" s="7"/>
      <c r="H59" s="7"/>
      <c r="I59" s="7"/>
      <c r="J59" s="7"/>
      <c r="K59" s="7"/>
      <c r="L59" s="7"/>
      <c r="M59" s="7"/>
      <c r="N59" s="7"/>
    </row>
    <row r="60" spans="1:14" x14ac:dyDescent="0.3">
      <c r="A60" s="28" t="s">
        <v>287</v>
      </c>
      <c r="B60" s="13" t="s">
        <v>288</v>
      </c>
      <c r="C60" s="106">
        <v>132</v>
      </c>
      <c r="D60" s="107"/>
      <c r="E60" s="108"/>
      <c r="F60" s="7"/>
      <c r="G60" s="7"/>
      <c r="H60" s="7"/>
      <c r="I60" s="7"/>
      <c r="J60" s="7"/>
      <c r="K60" s="7"/>
      <c r="L60" s="7"/>
      <c r="M60" s="7"/>
      <c r="N60" s="7"/>
    </row>
    <row r="61" spans="1:14" x14ac:dyDescent="0.3">
      <c r="A61" s="28" t="s">
        <v>289</v>
      </c>
      <c r="B61" s="13" t="s">
        <v>290</v>
      </c>
      <c r="C61" s="106">
        <v>133</v>
      </c>
      <c r="D61" s="107"/>
      <c r="E61" s="108"/>
      <c r="F61" s="7"/>
      <c r="G61" s="7"/>
      <c r="H61" s="7"/>
      <c r="I61" s="7"/>
      <c r="J61" s="7"/>
      <c r="K61" s="7"/>
      <c r="L61" s="7"/>
      <c r="M61" s="7"/>
      <c r="N61" s="7"/>
    </row>
    <row r="62" spans="1:14" x14ac:dyDescent="0.3">
      <c r="A62" s="28" t="s">
        <v>291</v>
      </c>
      <c r="B62" s="13" t="s">
        <v>292</v>
      </c>
      <c r="C62" s="106">
        <v>134</v>
      </c>
      <c r="D62" s="107"/>
      <c r="E62" s="108"/>
      <c r="F62" s="7"/>
      <c r="G62" s="7"/>
      <c r="H62" s="7"/>
      <c r="I62" s="7"/>
      <c r="J62" s="7"/>
      <c r="K62" s="7"/>
      <c r="L62" s="7"/>
      <c r="M62" s="7"/>
      <c r="N62" s="7"/>
    </row>
    <row r="63" spans="1:14" x14ac:dyDescent="0.3">
      <c r="A63" s="28" t="s">
        <v>293</v>
      </c>
      <c r="B63" s="13" t="s">
        <v>294</v>
      </c>
      <c r="C63" s="106">
        <v>135</v>
      </c>
      <c r="D63" s="107"/>
      <c r="E63" s="108"/>
      <c r="F63" s="7"/>
      <c r="G63" s="7"/>
      <c r="H63" s="7"/>
      <c r="I63" s="7"/>
      <c r="J63" s="7"/>
      <c r="K63" s="7"/>
      <c r="L63" s="7"/>
      <c r="M63" s="7"/>
      <c r="N63" s="7"/>
    </row>
    <row r="64" spans="1:14" x14ac:dyDescent="0.3">
      <c r="A64" s="28" t="s">
        <v>295</v>
      </c>
      <c r="B64" s="13" t="s">
        <v>296</v>
      </c>
      <c r="C64" s="106">
        <v>136</v>
      </c>
      <c r="D64" s="107"/>
      <c r="E64" s="108"/>
      <c r="F64" s="7"/>
      <c r="G64" s="7"/>
      <c r="H64" s="7"/>
      <c r="I64" s="7"/>
      <c r="J64" s="7"/>
      <c r="K64" s="7"/>
      <c r="L64" s="7"/>
      <c r="M64" s="7"/>
      <c r="N64" s="7"/>
    </row>
    <row r="65" spans="1:14" x14ac:dyDescent="0.3">
      <c r="A65" s="26"/>
      <c r="B65" s="24" t="s">
        <v>297</v>
      </c>
      <c r="C65" s="104">
        <v>137</v>
      </c>
      <c r="D65" s="105">
        <f>D66+D75</f>
        <v>0</v>
      </c>
      <c r="E65" s="105">
        <f>E66+E75</f>
        <v>0</v>
      </c>
      <c r="F65" s="7"/>
      <c r="G65" s="7"/>
      <c r="H65" s="7"/>
      <c r="I65" s="7"/>
      <c r="J65" s="7"/>
      <c r="K65" s="7"/>
      <c r="L65" s="7"/>
      <c r="M65" s="7"/>
      <c r="N65" s="7"/>
    </row>
    <row r="66" spans="1:14" x14ac:dyDescent="0.3">
      <c r="A66" s="28" t="s">
        <v>298</v>
      </c>
      <c r="B66" s="24" t="s">
        <v>299</v>
      </c>
      <c r="C66" s="104">
        <v>138</v>
      </c>
      <c r="D66" s="105">
        <f>D67+D68+D69+D70+D71+D72+D73+D74</f>
        <v>0</v>
      </c>
      <c r="E66" s="105">
        <f>E67+E68+E69+E70+E71+E72+E73+E74</f>
        <v>0</v>
      </c>
      <c r="F66" s="7"/>
      <c r="G66" s="7"/>
      <c r="H66" s="7"/>
      <c r="I66" s="7"/>
      <c r="J66" s="7"/>
      <c r="K66" s="7"/>
      <c r="L66" s="7"/>
      <c r="M66" s="7"/>
      <c r="N66" s="7"/>
    </row>
    <row r="67" spans="1:14" x14ac:dyDescent="0.3">
      <c r="A67" s="28" t="s">
        <v>300</v>
      </c>
      <c r="B67" s="13" t="s">
        <v>301</v>
      </c>
      <c r="C67" s="106">
        <v>139</v>
      </c>
      <c r="D67" s="107"/>
      <c r="E67" s="108"/>
      <c r="F67" s="7"/>
      <c r="G67" s="7"/>
      <c r="H67" s="7"/>
      <c r="I67" s="7"/>
      <c r="J67" s="7"/>
      <c r="K67" s="7"/>
      <c r="L67" s="7"/>
      <c r="M67" s="7"/>
      <c r="N67" s="7"/>
    </row>
    <row r="68" spans="1:14" x14ac:dyDescent="0.3">
      <c r="A68" s="28" t="s">
        <v>302</v>
      </c>
      <c r="B68" s="13" t="s">
        <v>303</v>
      </c>
      <c r="C68" s="106">
        <v>140</v>
      </c>
      <c r="D68" s="107"/>
      <c r="E68" s="108"/>
      <c r="F68" s="7"/>
      <c r="G68" s="7"/>
      <c r="H68" s="7"/>
      <c r="I68" s="7"/>
      <c r="J68" s="7"/>
      <c r="K68" s="7"/>
      <c r="L68" s="7"/>
      <c r="M68" s="7"/>
      <c r="N68" s="7"/>
    </row>
    <row r="69" spans="1:14" x14ac:dyDescent="0.3">
      <c r="A69" s="28" t="s">
        <v>304</v>
      </c>
      <c r="B69" s="13" t="s">
        <v>305</v>
      </c>
      <c r="C69" s="106">
        <v>141</v>
      </c>
      <c r="D69" s="107"/>
      <c r="E69" s="108"/>
      <c r="F69" s="7"/>
      <c r="G69" s="7"/>
      <c r="H69" s="7"/>
      <c r="I69" s="7"/>
      <c r="J69" s="7"/>
      <c r="K69" s="7"/>
      <c r="L69" s="7"/>
      <c r="M69" s="7"/>
      <c r="N69" s="7"/>
    </row>
    <row r="70" spans="1:14" x14ac:dyDescent="0.3">
      <c r="A70" s="28" t="s">
        <v>306</v>
      </c>
      <c r="B70" s="13" t="s">
        <v>307</v>
      </c>
      <c r="C70" s="106">
        <v>142</v>
      </c>
      <c r="D70" s="107"/>
      <c r="E70" s="108"/>
      <c r="F70" s="7"/>
      <c r="G70" s="7"/>
      <c r="H70" s="7"/>
      <c r="I70" s="7"/>
      <c r="J70" s="7"/>
      <c r="K70" s="7"/>
      <c r="L70" s="7"/>
      <c r="M70" s="7"/>
      <c r="N70" s="7"/>
    </row>
    <row r="71" spans="1:14" x14ac:dyDescent="0.3">
      <c r="A71" s="28" t="s">
        <v>308</v>
      </c>
      <c r="B71" s="13" t="s">
        <v>309</v>
      </c>
      <c r="C71" s="106">
        <v>143</v>
      </c>
      <c r="D71" s="107"/>
      <c r="E71" s="108"/>
      <c r="F71" s="7"/>
      <c r="G71" s="7"/>
      <c r="H71" s="7"/>
      <c r="I71" s="7"/>
      <c r="J71" s="7"/>
      <c r="K71" s="7"/>
      <c r="L71" s="7"/>
      <c r="M71" s="7"/>
      <c r="N71" s="7"/>
    </row>
    <row r="72" spans="1:14" x14ac:dyDescent="0.3">
      <c r="A72" s="28" t="s">
        <v>310</v>
      </c>
      <c r="B72" s="13" t="s">
        <v>311</v>
      </c>
      <c r="C72" s="106">
        <v>144</v>
      </c>
      <c r="D72" s="107"/>
      <c r="E72" s="108"/>
      <c r="F72" s="7"/>
      <c r="G72" s="7"/>
      <c r="H72" s="7"/>
      <c r="I72" s="7"/>
      <c r="J72" s="7"/>
      <c r="K72" s="7"/>
      <c r="L72" s="7"/>
      <c r="M72" s="7"/>
      <c r="N72" s="7"/>
    </row>
    <row r="73" spans="1:14" x14ac:dyDescent="0.3">
      <c r="A73" s="28" t="s">
        <v>312</v>
      </c>
      <c r="B73" s="13" t="s">
        <v>313</v>
      </c>
      <c r="C73" s="106">
        <v>145</v>
      </c>
      <c r="D73" s="107"/>
      <c r="E73" s="108"/>
      <c r="F73" s="7"/>
      <c r="G73" s="7"/>
      <c r="H73" s="7"/>
      <c r="I73" s="7"/>
      <c r="J73" s="7"/>
      <c r="K73" s="7"/>
      <c r="L73" s="7"/>
      <c r="M73" s="7"/>
      <c r="N73" s="7"/>
    </row>
    <row r="74" spans="1:14" x14ac:dyDescent="0.3">
      <c r="A74" s="28" t="s">
        <v>314</v>
      </c>
      <c r="B74" s="13" t="s">
        <v>315</v>
      </c>
      <c r="C74" s="106">
        <v>146</v>
      </c>
      <c r="D74" s="107"/>
      <c r="E74" s="108"/>
      <c r="F74" s="7"/>
      <c r="G74" s="7"/>
      <c r="H74" s="7"/>
      <c r="I74" s="7"/>
      <c r="J74" s="7"/>
      <c r="K74" s="7"/>
      <c r="L74" s="7"/>
      <c r="M74" s="7"/>
      <c r="N74" s="7"/>
    </row>
    <row r="75" spans="1:14" x14ac:dyDescent="0.3">
      <c r="A75" s="28" t="s">
        <v>316</v>
      </c>
      <c r="B75" s="24" t="s">
        <v>317</v>
      </c>
      <c r="C75" s="104">
        <v>147</v>
      </c>
      <c r="D75" s="105">
        <f>D76+D84+D88+D89+D92+D93+D94+D95+D96</f>
        <v>0</v>
      </c>
      <c r="E75" s="105">
        <f>E76+E84+E88+E89+E92+E93+E94+E95+E96</f>
        <v>0</v>
      </c>
      <c r="F75" s="7"/>
      <c r="G75" s="7"/>
      <c r="H75" s="7"/>
      <c r="I75" s="7"/>
      <c r="J75" s="7"/>
      <c r="K75" s="7"/>
      <c r="L75" s="7"/>
      <c r="M75" s="7"/>
      <c r="N75" s="7"/>
    </row>
    <row r="76" spans="1:14" x14ac:dyDescent="0.3">
      <c r="A76" s="28" t="s">
        <v>318</v>
      </c>
      <c r="B76" s="13" t="s">
        <v>319</v>
      </c>
      <c r="C76" s="106">
        <v>148</v>
      </c>
      <c r="D76" s="111">
        <f>D77+D78+D79+D80+D81+D82+D83</f>
        <v>0</v>
      </c>
      <c r="E76" s="111">
        <f>E77+E78+E79+E80+E81+E82+E83</f>
        <v>0</v>
      </c>
      <c r="F76" s="7"/>
      <c r="G76" s="7"/>
      <c r="H76" s="7"/>
      <c r="I76" s="7"/>
      <c r="J76" s="7"/>
      <c r="K76" s="7"/>
      <c r="L76" s="7"/>
      <c r="M76" s="7"/>
      <c r="N76" s="7"/>
    </row>
    <row r="77" spans="1:14" x14ac:dyDescent="0.3">
      <c r="A77" s="28" t="s">
        <v>320</v>
      </c>
      <c r="B77" s="13" t="s">
        <v>321</v>
      </c>
      <c r="C77" s="106">
        <v>149</v>
      </c>
      <c r="D77" s="107"/>
      <c r="E77" s="108"/>
      <c r="F77" s="7"/>
      <c r="G77" s="7"/>
      <c r="H77" s="7"/>
      <c r="I77" s="7"/>
      <c r="J77" s="7"/>
      <c r="K77" s="7"/>
      <c r="L77" s="7"/>
      <c r="M77" s="7"/>
      <c r="N77" s="7"/>
    </row>
    <row r="78" spans="1:14" x14ac:dyDescent="0.3">
      <c r="A78" s="28" t="s">
        <v>322</v>
      </c>
      <c r="B78" s="13" t="s">
        <v>323</v>
      </c>
      <c r="C78" s="106">
        <v>150</v>
      </c>
      <c r="D78" s="107"/>
      <c r="E78" s="108"/>
      <c r="F78" s="7"/>
      <c r="G78" s="7"/>
      <c r="H78" s="7"/>
      <c r="I78" s="7"/>
      <c r="J78" s="7"/>
      <c r="K78" s="7"/>
      <c r="L78" s="7"/>
      <c r="M78" s="7"/>
      <c r="N78" s="7"/>
    </row>
    <row r="79" spans="1:14" x14ac:dyDescent="0.3">
      <c r="A79" s="28" t="s">
        <v>324</v>
      </c>
      <c r="B79" s="13" t="s">
        <v>325</v>
      </c>
      <c r="C79" s="106">
        <v>151</v>
      </c>
      <c r="D79" s="107"/>
      <c r="E79" s="108"/>
      <c r="F79" s="7"/>
      <c r="G79" s="7"/>
      <c r="H79" s="7"/>
      <c r="I79" s="7"/>
      <c r="J79" s="7"/>
      <c r="K79" s="7"/>
      <c r="L79" s="7"/>
      <c r="M79" s="7"/>
      <c r="N79" s="7"/>
    </row>
    <row r="80" spans="1:14" x14ac:dyDescent="0.3">
      <c r="A80" s="28" t="s">
        <v>326</v>
      </c>
      <c r="B80" s="13" t="s">
        <v>327</v>
      </c>
      <c r="C80" s="106">
        <v>152</v>
      </c>
      <c r="D80" s="107"/>
      <c r="E80" s="108"/>
      <c r="F80" s="7"/>
      <c r="G80" s="7"/>
      <c r="H80" s="7"/>
      <c r="I80" s="7"/>
      <c r="J80" s="7"/>
      <c r="K80" s="7"/>
      <c r="L80" s="7"/>
      <c r="M80" s="7"/>
      <c r="N80" s="7"/>
    </row>
    <row r="81" spans="1:14" x14ac:dyDescent="0.3">
      <c r="A81" s="28" t="s">
        <v>328</v>
      </c>
      <c r="B81" s="13" t="s">
        <v>329</v>
      </c>
      <c r="C81" s="106">
        <v>153</v>
      </c>
      <c r="D81" s="107"/>
      <c r="E81" s="108"/>
      <c r="F81" s="7"/>
      <c r="G81" s="7"/>
      <c r="H81" s="7"/>
      <c r="I81" s="7"/>
      <c r="J81" s="7"/>
      <c r="K81" s="7"/>
      <c r="L81" s="7"/>
      <c r="M81" s="7"/>
      <c r="N81" s="7"/>
    </row>
    <row r="82" spans="1:14" ht="21.6" x14ac:dyDescent="0.3">
      <c r="A82" s="28" t="s">
        <v>330</v>
      </c>
      <c r="B82" s="13" t="s">
        <v>331</v>
      </c>
      <c r="C82" s="106">
        <v>154</v>
      </c>
      <c r="D82" s="107"/>
      <c r="E82" s="108"/>
      <c r="F82" s="7"/>
      <c r="G82" s="7"/>
      <c r="H82" s="7"/>
      <c r="I82" s="7"/>
      <c r="J82" s="7"/>
      <c r="K82" s="7"/>
      <c r="L82" s="7"/>
      <c r="M82" s="7"/>
      <c r="N82" s="7"/>
    </row>
    <row r="83" spans="1:14" x14ac:dyDescent="0.3">
      <c r="A83" s="28" t="s">
        <v>332</v>
      </c>
      <c r="B83" s="13" t="s">
        <v>333</v>
      </c>
      <c r="C83" s="106">
        <v>155</v>
      </c>
      <c r="D83" s="107"/>
      <c r="E83" s="108"/>
      <c r="F83" s="7"/>
      <c r="G83" s="7"/>
      <c r="H83" s="7"/>
      <c r="I83" s="7"/>
      <c r="J83" s="7"/>
      <c r="K83" s="7"/>
      <c r="L83" s="7"/>
      <c r="M83" s="7"/>
      <c r="N83" s="7"/>
    </row>
    <row r="84" spans="1:14" x14ac:dyDescent="0.3">
      <c r="A84" s="28" t="s">
        <v>334</v>
      </c>
      <c r="B84" s="13" t="s">
        <v>335</v>
      </c>
      <c r="C84" s="106">
        <v>156</v>
      </c>
      <c r="D84" s="111">
        <f>D85+D86+D87</f>
        <v>0</v>
      </c>
      <c r="E84" s="111">
        <f>E85+E86+E87</f>
        <v>0</v>
      </c>
      <c r="F84" s="7"/>
      <c r="G84" s="7"/>
      <c r="H84" s="7"/>
      <c r="I84" s="7"/>
      <c r="J84" s="7"/>
      <c r="K84" s="7"/>
      <c r="L84" s="7"/>
      <c r="M84" s="7"/>
      <c r="N84" s="7"/>
    </row>
    <row r="85" spans="1:14" x14ac:dyDescent="0.3">
      <c r="A85" s="28" t="s">
        <v>336</v>
      </c>
      <c r="B85" s="13" t="s">
        <v>337</v>
      </c>
      <c r="C85" s="106">
        <v>157</v>
      </c>
      <c r="D85" s="107"/>
      <c r="E85" s="108"/>
      <c r="F85" s="7"/>
      <c r="G85" s="7"/>
      <c r="H85" s="7"/>
      <c r="I85" s="7"/>
      <c r="J85" s="7"/>
      <c r="K85" s="7"/>
      <c r="L85" s="7"/>
      <c r="M85" s="7"/>
      <c r="N85" s="7"/>
    </row>
    <row r="86" spans="1:14" x14ac:dyDescent="0.3">
      <c r="A86" s="28" t="s">
        <v>338</v>
      </c>
      <c r="B86" s="13" t="s">
        <v>339</v>
      </c>
      <c r="C86" s="106">
        <v>158</v>
      </c>
      <c r="D86" s="107"/>
      <c r="E86" s="108"/>
      <c r="F86" s="7"/>
      <c r="G86" s="7"/>
      <c r="H86" s="7"/>
      <c r="I86" s="7"/>
      <c r="J86" s="7"/>
      <c r="K86" s="7"/>
      <c r="L86" s="7"/>
      <c r="M86" s="7"/>
      <c r="N86" s="7"/>
    </row>
    <row r="87" spans="1:14" x14ac:dyDescent="0.3">
      <c r="A87" s="28" t="s">
        <v>340</v>
      </c>
      <c r="B87" s="13" t="s">
        <v>341</v>
      </c>
      <c r="C87" s="106">
        <v>159</v>
      </c>
      <c r="D87" s="107"/>
      <c r="E87" s="108"/>
      <c r="F87" s="7"/>
      <c r="G87" s="7"/>
      <c r="H87" s="7"/>
      <c r="I87" s="7"/>
      <c r="J87" s="7"/>
      <c r="K87" s="7"/>
      <c r="L87" s="7"/>
      <c r="M87" s="7"/>
      <c r="N87" s="7"/>
    </row>
    <row r="88" spans="1:14" x14ac:dyDescent="0.3">
      <c r="A88" s="28" t="s">
        <v>342</v>
      </c>
      <c r="B88" s="13" t="s">
        <v>343</v>
      </c>
      <c r="C88" s="106">
        <v>160</v>
      </c>
      <c r="D88" s="107"/>
      <c r="E88" s="108"/>
      <c r="F88" s="7"/>
      <c r="G88" s="7"/>
      <c r="H88" s="7"/>
      <c r="I88" s="7"/>
      <c r="J88" s="7"/>
      <c r="K88" s="7"/>
      <c r="L88" s="7"/>
      <c r="M88" s="7"/>
      <c r="N88" s="7"/>
    </row>
    <row r="89" spans="1:14" x14ac:dyDescent="0.3">
      <c r="A89" s="28" t="s">
        <v>344</v>
      </c>
      <c r="B89" s="13" t="s">
        <v>345</v>
      </c>
      <c r="C89" s="106">
        <v>161</v>
      </c>
      <c r="D89" s="111">
        <f>D90+D91</f>
        <v>0</v>
      </c>
      <c r="E89" s="111">
        <f>E90+E91</f>
        <v>0</v>
      </c>
      <c r="F89" s="7"/>
      <c r="G89" s="7"/>
      <c r="H89" s="7"/>
      <c r="I89" s="7"/>
      <c r="J89" s="7"/>
      <c r="K89" s="7"/>
      <c r="L89" s="7"/>
      <c r="M89" s="7"/>
      <c r="N89" s="7"/>
    </row>
    <row r="90" spans="1:14" x14ac:dyDescent="0.3">
      <c r="A90" s="28" t="s">
        <v>346</v>
      </c>
      <c r="B90" s="13" t="s">
        <v>347</v>
      </c>
      <c r="C90" s="106">
        <v>162</v>
      </c>
      <c r="D90" s="107"/>
      <c r="E90" s="108"/>
      <c r="F90" s="7"/>
      <c r="G90" s="7"/>
      <c r="H90" s="7"/>
      <c r="I90" s="7"/>
      <c r="J90" s="7"/>
      <c r="K90" s="7"/>
      <c r="L90" s="7"/>
      <c r="M90" s="7"/>
      <c r="N90" s="7"/>
    </row>
    <row r="91" spans="1:14" x14ac:dyDescent="0.3">
      <c r="A91" s="28" t="s">
        <v>348</v>
      </c>
      <c r="B91" s="13" t="s">
        <v>349</v>
      </c>
      <c r="C91" s="106">
        <v>163</v>
      </c>
      <c r="D91" s="107"/>
      <c r="E91" s="108"/>
      <c r="F91" s="7"/>
      <c r="G91" s="7"/>
      <c r="H91" s="7"/>
      <c r="I91" s="7"/>
      <c r="J91" s="7"/>
      <c r="K91" s="7"/>
      <c r="L91" s="7"/>
      <c r="M91" s="7"/>
      <c r="N91" s="7"/>
    </row>
    <row r="92" spans="1:14" x14ac:dyDescent="0.3">
      <c r="A92" s="28" t="s">
        <v>350</v>
      </c>
      <c r="B92" s="13" t="s">
        <v>351</v>
      </c>
      <c r="C92" s="106">
        <v>164</v>
      </c>
      <c r="D92" s="107"/>
      <c r="E92" s="108"/>
      <c r="F92" s="7"/>
      <c r="G92" s="7"/>
      <c r="H92" s="7"/>
      <c r="I92" s="7"/>
      <c r="J92" s="7"/>
      <c r="K92" s="7"/>
      <c r="L92" s="7"/>
      <c r="M92" s="7"/>
      <c r="N92" s="7"/>
    </row>
    <row r="93" spans="1:14" x14ac:dyDescent="0.3">
      <c r="A93" s="28" t="s">
        <v>352</v>
      </c>
      <c r="B93" s="13" t="s">
        <v>353</v>
      </c>
      <c r="C93" s="106">
        <v>165</v>
      </c>
      <c r="D93" s="107"/>
      <c r="E93" s="108"/>
      <c r="F93" s="7"/>
      <c r="G93" s="7"/>
      <c r="H93" s="7"/>
      <c r="I93" s="7"/>
      <c r="J93" s="7"/>
      <c r="K93" s="7"/>
      <c r="L93" s="7"/>
      <c r="M93" s="7"/>
      <c r="N93" s="7"/>
    </row>
    <row r="94" spans="1:14" x14ac:dyDescent="0.3">
      <c r="A94" s="28" t="s">
        <v>354</v>
      </c>
      <c r="B94" s="13" t="s">
        <v>355</v>
      </c>
      <c r="C94" s="106">
        <v>166</v>
      </c>
      <c r="D94" s="107"/>
      <c r="E94" s="108"/>
      <c r="F94" s="7"/>
      <c r="G94" s="7"/>
      <c r="H94" s="7"/>
      <c r="I94" s="7"/>
      <c r="J94" s="7"/>
      <c r="K94" s="7"/>
      <c r="L94" s="7"/>
      <c r="M94" s="7"/>
      <c r="N94" s="7"/>
    </row>
    <row r="95" spans="1:14" x14ac:dyDescent="0.3">
      <c r="A95" s="28" t="s">
        <v>356</v>
      </c>
      <c r="B95" s="13" t="s">
        <v>357</v>
      </c>
      <c r="C95" s="106">
        <v>167</v>
      </c>
      <c r="D95" s="107"/>
      <c r="E95" s="108"/>
      <c r="F95" s="7"/>
      <c r="G95" s="7"/>
      <c r="H95" s="7"/>
      <c r="I95" s="7"/>
      <c r="J95" s="7"/>
      <c r="K95" s="7"/>
      <c r="L95" s="7"/>
      <c r="M95" s="7"/>
      <c r="N95" s="7"/>
    </row>
    <row r="96" spans="1:14" x14ac:dyDescent="0.3">
      <c r="A96" s="28" t="s">
        <v>358</v>
      </c>
      <c r="B96" s="13" t="s">
        <v>359</v>
      </c>
      <c r="C96" s="106">
        <v>168</v>
      </c>
      <c r="D96" s="111">
        <f>D97+D98+D99+D100+D101+D102+D103</f>
        <v>0</v>
      </c>
      <c r="E96" s="111">
        <f>E97+E98+E99+E100+E101+E102+E103</f>
        <v>0</v>
      </c>
      <c r="F96" s="7"/>
      <c r="G96" s="7"/>
      <c r="H96" s="7"/>
      <c r="I96" s="7"/>
      <c r="J96" s="7"/>
      <c r="K96" s="7"/>
      <c r="L96" s="7"/>
      <c r="M96" s="7"/>
      <c r="N96" s="7"/>
    </row>
    <row r="97" spans="1:14" x14ac:dyDescent="0.3">
      <c r="A97" s="28" t="s">
        <v>360</v>
      </c>
      <c r="B97" s="13" t="s">
        <v>361</v>
      </c>
      <c r="C97" s="106">
        <v>169</v>
      </c>
      <c r="D97" s="107"/>
      <c r="E97" s="108"/>
      <c r="F97" s="7"/>
      <c r="G97" s="7"/>
      <c r="H97" s="7"/>
      <c r="I97" s="7"/>
      <c r="J97" s="7"/>
      <c r="K97" s="7"/>
      <c r="L97" s="7"/>
      <c r="M97" s="7"/>
      <c r="N97" s="7"/>
    </row>
    <row r="98" spans="1:14" x14ac:dyDescent="0.3">
      <c r="A98" s="28" t="s">
        <v>362</v>
      </c>
      <c r="B98" s="13" t="s">
        <v>363</v>
      </c>
      <c r="C98" s="106">
        <v>170</v>
      </c>
      <c r="D98" s="107"/>
      <c r="E98" s="108"/>
      <c r="F98" s="7"/>
      <c r="G98" s="7"/>
      <c r="H98" s="7"/>
      <c r="I98" s="7"/>
      <c r="J98" s="7"/>
      <c r="K98" s="7"/>
      <c r="L98" s="7"/>
      <c r="M98" s="7"/>
      <c r="N98" s="7"/>
    </row>
    <row r="99" spans="1:14" x14ac:dyDescent="0.3">
      <c r="A99" s="28" t="s">
        <v>364</v>
      </c>
      <c r="B99" s="13" t="s">
        <v>365</v>
      </c>
      <c r="C99" s="106">
        <v>171</v>
      </c>
      <c r="D99" s="107"/>
      <c r="E99" s="108"/>
      <c r="F99" s="7"/>
      <c r="G99" s="7"/>
      <c r="H99" s="7"/>
      <c r="I99" s="7"/>
      <c r="J99" s="7"/>
      <c r="K99" s="7"/>
      <c r="L99" s="7"/>
      <c r="M99" s="7"/>
      <c r="N99" s="7"/>
    </row>
    <row r="100" spans="1:14" x14ac:dyDescent="0.3">
      <c r="A100" s="28" t="s">
        <v>366</v>
      </c>
      <c r="B100" s="13" t="s">
        <v>367</v>
      </c>
      <c r="C100" s="106">
        <v>172</v>
      </c>
      <c r="D100" s="107"/>
      <c r="E100" s="108"/>
      <c r="F100" s="7"/>
      <c r="G100" s="7"/>
      <c r="H100" s="7"/>
      <c r="I100" s="7"/>
      <c r="J100" s="7"/>
      <c r="K100" s="7"/>
      <c r="L100" s="7"/>
      <c r="M100" s="7"/>
      <c r="N100" s="7"/>
    </row>
    <row r="101" spans="1:14" x14ac:dyDescent="0.3">
      <c r="A101" s="28" t="s">
        <v>368</v>
      </c>
      <c r="B101" s="13" t="s">
        <v>369</v>
      </c>
      <c r="C101" s="106">
        <v>173</v>
      </c>
      <c r="D101" s="107"/>
      <c r="E101" s="108"/>
      <c r="F101" s="7"/>
      <c r="G101" s="7"/>
      <c r="H101" s="7"/>
      <c r="I101" s="7"/>
      <c r="J101" s="7"/>
      <c r="K101" s="7"/>
      <c r="L101" s="7"/>
      <c r="M101" s="7"/>
      <c r="N101" s="7"/>
    </row>
    <row r="102" spans="1:14" x14ac:dyDescent="0.3">
      <c r="A102" s="28" t="s">
        <v>370</v>
      </c>
      <c r="B102" s="13" t="s">
        <v>371</v>
      </c>
      <c r="C102" s="106">
        <v>174</v>
      </c>
      <c r="D102" s="107"/>
      <c r="E102" s="108"/>
      <c r="F102" s="7"/>
      <c r="G102" s="7"/>
      <c r="H102" s="7"/>
      <c r="I102" s="7"/>
      <c r="J102" s="7"/>
      <c r="K102" s="7"/>
      <c r="L102" s="7"/>
      <c r="M102" s="7"/>
      <c r="N102" s="7"/>
    </row>
    <row r="103" spans="1:14" x14ac:dyDescent="0.3">
      <c r="A103" s="28" t="s">
        <v>372</v>
      </c>
      <c r="B103" s="13" t="s">
        <v>373</v>
      </c>
      <c r="C103" s="106">
        <v>175</v>
      </c>
      <c r="D103" s="107"/>
      <c r="E103" s="108"/>
      <c r="F103" s="7"/>
      <c r="G103" s="7"/>
      <c r="H103" s="7"/>
      <c r="I103" s="7"/>
      <c r="J103" s="7"/>
      <c r="K103" s="7"/>
      <c r="L103" s="7"/>
      <c r="M103" s="7"/>
      <c r="N103" s="7"/>
    </row>
    <row r="104" spans="1:14" x14ac:dyDescent="0.3">
      <c r="A104" s="26"/>
      <c r="B104" s="24" t="s">
        <v>374</v>
      </c>
      <c r="C104" s="104">
        <v>176</v>
      </c>
      <c r="D104" s="105">
        <f>D29+D55+D65</f>
        <v>0</v>
      </c>
      <c r="E104" s="105">
        <f>E29+E55+E65</f>
        <v>0</v>
      </c>
      <c r="F104" s="7"/>
      <c r="G104" s="7"/>
      <c r="H104" s="7"/>
      <c r="I104" s="7"/>
      <c r="J104" s="7"/>
      <c r="K104" s="7"/>
      <c r="L104" s="7"/>
      <c r="M104" s="7"/>
      <c r="N104" s="7"/>
    </row>
    <row r="105" spans="1:14" x14ac:dyDescent="0.3">
      <c r="A105" s="26" t="s">
        <v>375</v>
      </c>
      <c r="B105" s="24" t="s">
        <v>376</v>
      </c>
      <c r="C105" s="104">
        <v>177</v>
      </c>
      <c r="D105" s="110"/>
      <c r="E105" s="110"/>
      <c r="F105" s="7"/>
      <c r="G105" s="7"/>
      <c r="H105" s="7"/>
      <c r="I105" s="7"/>
      <c r="J105" s="7"/>
      <c r="K105" s="7"/>
      <c r="L105" s="7"/>
      <c r="M105" s="7"/>
      <c r="N105" s="7"/>
    </row>
    <row r="106" spans="1:14" x14ac:dyDescent="0.3">
      <c r="A106" s="26"/>
      <c r="B106" s="24" t="s">
        <v>377</v>
      </c>
      <c r="C106" s="104">
        <v>178</v>
      </c>
      <c r="D106" s="105">
        <f>D104+D105</f>
        <v>0</v>
      </c>
      <c r="E106" s="105">
        <f>E104+E105</f>
        <v>0</v>
      </c>
      <c r="F106" s="7"/>
      <c r="G106" s="7"/>
      <c r="H106" s="7"/>
      <c r="I106" s="7"/>
      <c r="J106" s="7"/>
      <c r="K106" s="7"/>
      <c r="L106" s="7"/>
      <c r="M106" s="7"/>
      <c r="N106" s="7"/>
    </row>
    <row r="107" spans="1:14" x14ac:dyDescent="0.3">
      <c r="A107" s="51"/>
      <c r="B107" s="72"/>
      <c r="C107" s="7"/>
      <c r="D107" s="79"/>
      <c r="E107" s="112"/>
      <c r="F107" s="7"/>
      <c r="G107" s="7"/>
      <c r="H107" s="7"/>
      <c r="I107" s="7"/>
      <c r="J107" s="7"/>
      <c r="K107" s="7"/>
      <c r="L107" s="7"/>
      <c r="M107" s="7"/>
      <c r="N107" s="7"/>
    </row>
  </sheetData>
  <sheetProtection algorithmName="SHA-512" hashValue="EbPdC9dxOMGLVOIQtjjcQAvUafYRsTE0jVH8I/S3tyiVmL4zrSwFq7vGxBNuBO3sXOo0o15BxFPqOMsuGbbxvg==" saltValue="QVAXT5E2n8Is/mwgVacECA==" spinCount="100000" sheet="1" objects="1" scenarios="1"/>
  <mergeCells count="27">
    <mergeCell ref="A13:B13"/>
    <mergeCell ref="C13:E13"/>
    <mergeCell ref="A14:B14"/>
    <mergeCell ref="C14:E14"/>
    <mergeCell ref="A15:B15"/>
    <mergeCell ref="C15:E15"/>
    <mergeCell ref="A16:B16"/>
    <mergeCell ref="C16:E16"/>
    <mergeCell ref="A17:B17"/>
    <mergeCell ref="C17:E17"/>
    <mergeCell ref="A18:B18"/>
    <mergeCell ref="C18:E18"/>
    <mergeCell ref="A19:B19"/>
    <mergeCell ref="C19:E19"/>
    <mergeCell ref="A20:B20"/>
    <mergeCell ref="C20:E20"/>
    <mergeCell ref="A21:B21"/>
    <mergeCell ref="C21:E21"/>
    <mergeCell ref="A22:B22"/>
    <mergeCell ref="C22:E22"/>
    <mergeCell ref="A24:E24"/>
    <mergeCell ref="A25:E25"/>
    <mergeCell ref="A26:A27"/>
    <mergeCell ref="B26:B27"/>
    <mergeCell ref="C26:C27"/>
    <mergeCell ref="D26:D27"/>
    <mergeCell ref="E26:E27"/>
  </mergeCells>
  <dataValidations count="2">
    <dataValidation type="whole" operator="greaterThanOrEqual" allowBlank="1" showInputMessage="1" showErrorMessage="1" sqref="D38:E39" xr:uid="{00000000-0002-0000-0400-000000000000}">
      <formula1>-1000000000001</formula1>
    </dataValidation>
    <dataValidation type="whole" operator="greaterThanOrEqual" allowBlank="1" showInputMessage="1" showErrorMessage="1" sqref="D40:E106 D29:E37" xr:uid="{00000000-0002-0000-0400-000001000000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07"/>
  <sheetViews>
    <sheetView showGridLines="0" topLeftCell="A39" zoomScale="175" zoomScaleNormal="175" workbookViewId="0">
      <selection activeCell="D89" sqref="D89"/>
    </sheetView>
  </sheetViews>
  <sheetFormatPr defaultColWidth="0" defaultRowHeight="14.4" zeroHeight="1" x14ac:dyDescent="0.3"/>
  <cols>
    <col min="1" max="1" width="12.88671875" customWidth="1"/>
    <col min="2" max="2" width="61.44140625" style="80" customWidth="1"/>
    <col min="3" max="3" width="7.109375" customWidth="1"/>
    <col min="4" max="5" width="10" customWidth="1"/>
    <col min="6" max="6" width="2.109375" customWidth="1"/>
    <col min="7" max="14" width="0" hidden="1" customWidth="1"/>
    <col min="15" max="16384" width="9.109375" hidden="1"/>
  </cols>
  <sheetData>
    <row r="1" spans="1:14" hidden="1" x14ac:dyDescent="0.3">
      <c r="A1" s="1"/>
      <c r="B1" s="2"/>
      <c r="C1" s="3"/>
      <c r="D1" s="100"/>
      <c r="E1" s="100"/>
      <c r="F1" s="7"/>
      <c r="G1" s="7"/>
      <c r="H1" s="7"/>
      <c r="I1" s="7"/>
      <c r="J1" s="7"/>
      <c r="K1" s="7"/>
      <c r="L1" s="7"/>
      <c r="M1" s="7"/>
      <c r="N1" s="7" t="s">
        <v>2</v>
      </c>
    </row>
    <row r="2" spans="1:14" hidden="1" x14ac:dyDescent="0.3">
      <c r="A2" s="1"/>
      <c r="B2" s="2"/>
      <c r="C2" s="3"/>
      <c r="D2" s="100"/>
      <c r="E2" s="100"/>
      <c r="F2" s="7"/>
      <c r="G2" s="7"/>
      <c r="H2" s="7"/>
      <c r="I2" s="7"/>
      <c r="J2" s="7"/>
      <c r="K2" s="7"/>
      <c r="L2" s="7"/>
      <c r="M2" s="7"/>
      <c r="N2" s="7" t="s">
        <v>2</v>
      </c>
    </row>
    <row r="3" spans="1:14" hidden="1" x14ac:dyDescent="0.3">
      <c r="A3" s="1"/>
      <c r="B3" s="2"/>
      <c r="C3" s="3"/>
      <c r="D3" s="100"/>
      <c r="E3" s="100"/>
      <c r="F3" s="7"/>
      <c r="G3" s="7"/>
      <c r="H3" s="7"/>
      <c r="I3" s="7"/>
      <c r="J3" s="7"/>
      <c r="K3" s="7"/>
      <c r="L3" s="7"/>
      <c r="M3" s="7"/>
      <c r="N3" s="7" t="s">
        <v>2</v>
      </c>
    </row>
    <row r="4" spans="1:14" hidden="1" x14ac:dyDescent="0.3">
      <c r="A4" s="1"/>
      <c r="B4" s="2"/>
      <c r="C4" s="3"/>
      <c r="D4" s="100"/>
      <c r="E4" s="100"/>
      <c r="F4" s="7"/>
      <c r="G4" s="7"/>
      <c r="H4" s="7"/>
      <c r="I4" s="7"/>
      <c r="J4" s="7"/>
      <c r="K4" s="7"/>
      <c r="L4" s="7"/>
      <c r="M4" s="7"/>
      <c r="N4" s="7" t="s">
        <v>2</v>
      </c>
    </row>
    <row r="5" spans="1:14" hidden="1" x14ac:dyDescent="0.3">
      <c r="A5" s="1"/>
      <c r="B5" s="2"/>
      <c r="C5" s="3"/>
      <c r="D5" s="100"/>
      <c r="E5" s="100"/>
      <c r="F5" s="7"/>
      <c r="G5" s="7"/>
      <c r="H5" s="7"/>
      <c r="I5" s="7"/>
      <c r="J5" s="7"/>
      <c r="K5" s="7"/>
      <c r="L5" s="7"/>
      <c r="M5" s="7"/>
      <c r="N5" s="7" t="s">
        <v>2</v>
      </c>
    </row>
    <row r="6" spans="1:14" hidden="1" x14ac:dyDescent="0.3">
      <c r="A6" s="1"/>
      <c r="B6" s="2"/>
      <c r="C6" s="3"/>
      <c r="D6" s="100"/>
      <c r="E6" s="100"/>
      <c r="F6" s="7"/>
      <c r="G6" s="7"/>
      <c r="H6" s="7"/>
      <c r="I6" s="7"/>
      <c r="J6" s="7"/>
      <c r="K6" s="7"/>
      <c r="L6" s="7"/>
      <c r="M6" s="7"/>
      <c r="N6" s="7" t="s">
        <v>2</v>
      </c>
    </row>
    <row r="7" spans="1:14" hidden="1" x14ac:dyDescent="0.3">
      <c r="A7" s="1"/>
      <c r="B7" s="2"/>
      <c r="C7" s="3"/>
      <c r="D7" s="100"/>
      <c r="E7" s="100"/>
      <c r="F7" s="7"/>
      <c r="G7" s="7"/>
      <c r="H7" s="7"/>
      <c r="I7" s="7"/>
      <c r="J7" s="7"/>
      <c r="K7" s="7"/>
      <c r="L7" s="7"/>
      <c r="M7" s="7"/>
      <c r="N7" s="7" t="s">
        <v>2</v>
      </c>
    </row>
    <row r="8" spans="1:14" hidden="1" x14ac:dyDescent="0.3">
      <c r="A8" s="1"/>
      <c r="B8" s="2"/>
      <c r="C8" s="3"/>
      <c r="D8" s="100"/>
      <c r="E8" s="100"/>
      <c r="F8" s="7"/>
      <c r="G8" s="7"/>
      <c r="H8" s="7"/>
      <c r="I8" s="7"/>
      <c r="J8" s="7"/>
      <c r="K8" s="7"/>
      <c r="L8" s="7"/>
      <c r="M8" s="7"/>
      <c r="N8" s="7" t="s">
        <v>2</v>
      </c>
    </row>
    <row r="9" spans="1:14" hidden="1" x14ac:dyDescent="0.3">
      <c r="A9" s="1"/>
      <c r="B9" s="2"/>
      <c r="C9" s="3"/>
      <c r="D9" s="100"/>
      <c r="E9" s="100"/>
      <c r="F9" s="7"/>
      <c r="G9" s="7"/>
      <c r="H9" s="7"/>
      <c r="I9" s="7"/>
      <c r="J9" s="7"/>
      <c r="K9" s="7"/>
      <c r="L9" s="7"/>
      <c r="M9" s="7"/>
      <c r="N9" s="7" t="s">
        <v>2</v>
      </c>
    </row>
    <row r="10" spans="1:14" hidden="1" x14ac:dyDescent="0.3">
      <c r="A10" s="1"/>
      <c r="B10" s="2"/>
      <c r="C10" s="3"/>
      <c r="D10" s="100"/>
      <c r="E10" s="100"/>
      <c r="F10" s="7"/>
      <c r="G10" s="7"/>
      <c r="H10" s="7"/>
      <c r="I10" s="7"/>
      <c r="J10" s="7"/>
      <c r="K10" s="7"/>
      <c r="L10" s="7"/>
      <c r="M10" s="7"/>
      <c r="N10" s="7" t="s">
        <v>2</v>
      </c>
    </row>
    <row r="11" spans="1:14" hidden="1" x14ac:dyDescent="0.3">
      <c r="A11" s="1"/>
      <c r="B11" s="2"/>
      <c r="C11" s="3"/>
      <c r="D11" s="100"/>
      <c r="E11" s="100"/>
      <c r="F11" s="7"/>
      <c r="G11" s="7"/>
      <c r="H11" s="7"/>
      <c r="I11" s="7"/>
      <c r="J11" s="7"/>
      <c r="K11" s="7"/>
      <c r="L11" s="7"/>
      <c r="M11" s="7"/>
      <c r="N11" s="7" t="s">
        <v>2</v>
      </c>
    </row>
    <row r="12" spans="1:14" hidden="1" x14ac:dyDescent="0.3">
      <c r="A12" s="51"/>
      <c r="B12" s="87"/>
      <c r="C12" s="3"/>
      <c r="D12" s="121" t="s">
        <v>0</v>
      </c>
      <c r="E12" s="120" t="s">
        <v>186</v>
      </c>
      <c r="F12" s="7"/>
      <c r="G12" s="7"/>
      <c r="H12" s="7"/>
      <c r="I12" s="7"/>
      <c r="J12" s="7"/>
      <c r="K12" s="7"/>
      <c r="L12" s="7"/>
      <c r="M12" s="7"/>
      <c r="N12" s="7" t="s">
        <v>2</v>
      </c>
    </row>
    <row r="13" spans="1:14" hidden="1" x14ac:dyDescent="0.3">
      <c r="A13" s="126" t="s">
        <v>3</v>
      </c>
      <c r="B13" s="126"/>
      <c r="C13" s="163" t="str">
        <f>IF(TEXT('БС-Актива-НЖ'!C13,"")="","",TEXT('БС-Актива-НЖ'!C13,""))</f>
        <v>"ОСИГУРАЊЕ АУРА" АД БАЊА ЛУКА</v>
      </c>
      <c r="D13" s="163"/>
      <c r="E13" s="163"/>
      <c r="F13" s="113"/>
      <c r="G13" s="114"/>
      <c r="H13" s="114"/>
      <c r="I13" s="114"/>
      <c r="J13" s="114"/>
      <c r="K13" s="114"/>
      <c r="L13" s="114"/>
      <c r="M13" s="114"/>
      <c r="N13" s="7" t="s">
        <v>2</v>
      </c>
    </row>
    <row r="14" spans="1:14" hidden="1" x14ac:dyDescent="0.3">
      <c r="A14" s="126" t="s">
        <v>4</v>
      </c>
      <c r="B14" s="126"/>
      <c r="C14" s="163" t="str">
        <f>IF(TEXT('БС-Актива-НЖ'!C14,"")="","",TEXT('БС-Актива-НЖ'!C14,""))</f>
        <v>РД-9</v>
      </c>
      <c r="D14" s="163"/>
      <c r="E14" s="163"/>
      <c r="F14" s="113"/>
      <c r="G14" s="114"/>
      <c r="H14" s="114"/>
      <c r="I14" s="114"/>
      <c r="J14" s="114"/>
      <c r="K14" s="114"/>
      <c r="L14" s="114"/>
      <c r="M14" s="114"/>
      <c r="N14" s="7" t="s">
        <v>2</v>
      </c>
    </row>
    <row r="15" spans="1:14" hidden="1" x14ac:dyDescent="0.3">
      <c r="A15" s="126" t="s">
        <v>5</v>
      </c>
      <c r="B15" s="126"/>
      <c r="C15" s="164">
        <f>IF('БС-Актива-НЖ'!C15="","",'БС-Актива-НЖ'!C15)</f>
        <v>45016</v>
      </c>
      <c r="D15" s="164"/>
      <c r="E15" s="164"/>
      <c r="F15" s="113"/>
      <c r="G15" s="114"/>
      <c r="H15" s="114"/>
      <c r="I15" s="114"/>
      <c r="J15" s="114"/>
      <c r="K15" s="114"/>
      <c r="L15" s="114"/>
      <c r="M15" s="114"/>
      <c r="N15" s="7" t="s">
        <v>2</v>
      </c>
    </row>
    <row r="16" spans="1:14" hidden="1" x14ac:dyDescent="0.3">
      <c r="A16" s="126" t="s">
        <v>6</v>
      </c>
      <c r="B16" s="126"/>
      <c r="C16" s="163">
        <f>IF('БС-Актива-НЖ'!C16="","",'БС-Актива-НЖ'!C16)</f>
        <v>2</v>
      </c>
      <c r="D16" s="163"/>
      <c r="E16" s="163"/>
      <c r="F16" s="113"/>
      <c r="G16" s="114"/>
      <c r="H16" s="114"/>
      <c r="I16" s="114"/>
      <c r="J16" s="114"/>
      <c r="K16" s="114"/>
      <c r="L16" s="114"/>
      <c r="M16" s="114"/>
      <c r="N16" s="7" t="s">
        <v>2</v>
      </c>
    </row>
    <row r="17" spans="1:14" hidden="1" x14ac:dyDescent="0.3">
      <c r="A17" s="126" t="s">
        <v>7</v>
      </c>
      <c r="B17" s="126"/>
      <c r="C17" s="163" t="str">
        <f>IF(TEXT('БС-Актива-НЖ'!C17,"")="","",TEXT('БС-Актива-НЖ'!C17,""))</f>
        <v>БРАНИСЛАВ КОСТАДИНОВИЋ</v>
      </c>
      <c r="D17" s="163"/>
      <c r="E17" s="163"/>
      <c r="F17" s="113"/>
      <c r="G17" s="114"/>
      <c r="H17" s="114"/>
      <c r="I17" s="114"/>
      <c r="J17" s="114"/>
      <c r="K17" s="114"/>
      <c r="L17" s="114"/>
      <c r="M17" s="114"/>
      <c r="N17" s="7" t="s">
        <v>2</v>
      </c>
    </row>
    <row r="18" spans="1:14" hidden="1" x14ac:dyDescent="0.3">
      <c r="A18" s="126" t="s">
        <v>8</v>
      </c>
      <c r="B18" s="126"/>
      <c r="C18" s="163" t="str">
        <f>IF(TEXT('БС-Актива-НЖ'!C18,"")="","",TEXT('БС-Актива-НЖ'!C18,""))</f>
        <v>РАДЕНКО ВУЈИЋ</v>
      </c>
      <c r="D18" s="163"/>
      <c r="E18" s="163"/>
      <c r="F18" s="113"/>
      <c r="G18" s="114"/>
      <c r="H18" s="114"/>
      <c r="I18" s="114"/>
      <c r="J18" s="114"/>
      <c r="K18" s="114"/>
      <c r="L18" s="114"/>
      <c r="M18" s="114"/>
      <c r="N18" s="7" t="s">
        <v>2</v>
      </c>
    </row>
    <row r="19" spans="1:14" hidden="1" x14ac:dyDescent="0.3">
      <c r="A19" s="126" t="s">
        <v>9</v>
      </c>
      <c r="B19" s="126"/>
      <c r="C19" s="163" t="str">
        <f>IF(TEXT('БС-Актива-НЖ'!C19,"")="","",TEXT('БС-Актива-НЖ'!C19,""))</f>
        <v>БОЖАНА БОЈИЋ</v>
      </c>
      <c r="D19" s="163"/>
      <c r="E19" s="163"/>
      <c r="F19" s="113"/>
      <c r="G19" s="114"/>
      <c r="H19" s="114"/>
      <c r="I19" s="114"/>
      <c r="J19" s="114"/>
      <c r="K19" s="114"/>
      <c r="L19" s="114"/>
      <c r="M19" s="114"/>
      <c r="N19" s="7" t="s">
        <v>2</v>
      </c>
    </row>
    <row r="20" spans="1:14" hidden="1" x14ac:dyDescent="0.3">
      <c r="A20" s="126" t="s">
        <v>10</v>
      </c>
      <c r="B20" s="126"/>
      <c r="C20" s="164">
        <f>IF('БС-Актива-НЖ'!C20="","",'БС-Актива-НЖ'!C20)</f>
        <v>45045</v>
      </c>
      <c r="D20" s="164"/>
      <c r="E20" s="164"/>
      <c r="F20" s="113"/>
      <c r="G20" s="114"/>
      <c r="H20" s="114"/>
      <c r="I20" s="114"/>
      <c r="J20" s="114"/>
      <c r="K20" s="114"/>
      <c r="L20" s="114"/>
      <c r="M20" s="114"/>
      <c r="N20" s="7" t="s">
        <v>2</v>
      </c>
    </row>
    <row r="21" spans="1:14" hidden="1" x14ac:dyDescent="0.3">
      <c r="A21" s="126" t="s">
        <v>11</v>
      </c>
      <c r="B21" s="158"/>
      <c r="C21" s="163" t="str">
        <f>IF(TEXT('БС-Актива-НЖ'!C21,"")="","",TEXT('БС-Актива-НЖ'!C21,""))</f>
        <v>БАЊА ЛУКА</v>
      </c>
      <c r="D21" s="163"/>
      <c r="E21" s="163"/>
      <c r="F21" s="113"/>
      <c r="G21" s="114"/>
      <c r="H21" s="114"/>
      <c r="I21" s="114"/>
      <c r="J21" s="114"/>
      <c r="K21" s="114"/>
      <c r="L21" s="114"/>
      <c r="M21" s="114"/>
      <c r="N21" s="7" t="s">
        <v>2</v>
      </c>
    </row>
    <row r="22" spans="1:14" hidden="1" x14ac:dyDescent="0.3">
      <c r="A22" s="126" t="s">
        <v>12</v>
      </c>
      <c r="B22" s="126"/>
      <c r="C22" s="163" t="str">
        <f>IF(TEXT('БС-Актива-НЖ'!C22,"")="","",TEXT('БС-Актива-НЖ'!C22,""))</f>
        <v>branislav.kostadinovic@auraosiguranje.com</v>
      </c>
      <c r="D22" s="163"/>
      <c r="E22" s="163"/>
      <c r="F22" s="113"/>
      <c r="G22" s="114"/>
      <c r="H22" s="114"/>
      <c r="I22" s="114"/>
      <c r="J22" s="114"/>
      <c r="K22" s="114"/>
      <c r="L22" s="114"/>
      <c r="M22" s="114"/>
      <c r="N22" s="7" t="s">
        <v>2</v>
      </c>
    </row>
    <row r="23" spans="1:14" hidden="1" x14ac:dyDescent="0.3">
      <c r="A23" s="81"/>
      <c r="B23" s="62"/>
      <c r="C23" s="43"/>
      <c r="D23" s="55"/>
      <c r="E23" s="55"/>
      <c r="F23" s="113"/>
      <c r="G23" s="114"/>
      <c r="H23" s="114"/>
      <c r="I23" s="114"/>
      <c r="J23" s="114"/>
      <c r="K23" s="114"/>
      <c r="L23" s="114"/>
      <c r="M23" s="114"/>
      <c r="N23" s="7" t="s">
        <v>2</v>
      </c>
    </row>
    <row r="24" spans="1:14" ht="17.399999999999999" x14ac:dyDescent="0.3">
      <c r="A24" s="131" t="s">
        <v>13</v>
      </c>
      <c r="B24" s="131"/>
      <c r="C24" s="131"/>
      <c r="D24" s="131"/>
      <c r="E24" s="131"/>
      <c r="F24" s="114"/>
      <c r="G24" s="114"/>
      <c r="H24" s="114"/>
      <c r="I24" s="114"/>
      <c r="J24" s="114"/>
      <c r="K24" s="114"/>
      <c r="L24" s="114"/>
      <c r="M24" s="114"/>
      <c r="N24" s="7" t="s">
        <v>2</v>
      </c>
    </row>
    <row r="25" spans="1:14" x14ac:dyDescent="0.3">
      <c r="A25" s="132" t="s">
        <v>222</v>
      </c>
      <c r="B25" s="133"/>
      <c r="C25" s="133"/>
      <c r="D25" s="133"/>
      <c r="E25" s="133"/>
      <c r="F25" s="7"/>
      <c r="G25" s="7"/>
      <c r="H25" s="7"/>
      <c r="I25" s="7"/>
      <c r="J25" s="7"/>
      <c r="K25" s="7"/>
      <c r="L25" s="7"/>
      <c r="M25" s="7"/>
      <c r="N25" s="7" t="s">
        <v>2</v>
      </c>
    </row>
    <row r="26" spans="1:14" x14ac:dyDescent="0.3">
      <c r="A26" s="148" t="s">
        <v>223</v>
      </c>
      <c r="B26" s="135" t="s">
        <v>15</v>
      </c>
      <c r="C26" s="135" t="s">
        <v>16</v>
      </c>
      <c r="D26" s="150" t="s">
        <v>224</v>
      </c>
      <c r="E26" s="152" t="s">
        <v>18</v>
      </c>
      <c r="F26" s="21"/>
      <c r="G26" s="7"/>
      <c r="H26" s="7"/>
      <c r="I26" s="7"/>
      <c r="J26" s="7"/>
      <c r="K26" s="7"/>
      <c r="L26" s="7"/>
      <c r="M26" s="7"/>
      <c r="N26" s="7" t="s">
        <v>2</v>
      </c>
    </row>
    <row r="27" spans="1:14" ht="17.399999999999999" customHeight="1" x14ac:dyDescent="0.3">
      <c r="A27" s="149"/>
      <c r="B27" s="136"/>
      <c r="C27" s="136"/>
      <c r="D27" s="151"/>
      <c r="E27" s="153"/>
      <c r="F27" s="21"/>
      <c r="G27" s="7"/>
      <c r="H27" s="7"/>
      <c r="I27" s="7"/>
      <c r="J27" s="7"/>
      <c r="K27" s="7"/>
      <c r="L27" s="7"/>
      <c r="M27" s="7"/>
      <c r="N27" s="7" t="s">
        <v>2</v>
      </c>
    </row>
    <row r="28" spans="1:14" x14ac:dyDescent="0.3">
      <c r="A28" s="101" t="s">
        <v>225</v>
      </c>
      <c r="B28" s="70">
        <v>2</v>
      </c>
      <c r="C28" s="102">
        <v>3</v>
      </c>
      <c r="D28" s="103">
        <v>4</v>
      </c>
      <c r="E28" s="103">
        <v>5</v>
      </c>
      <c r="F28" s="21"/>
      <c r="G28" s="7"/>
      <c r="H28" s="7"/>
      <c r="I28" s="7"/>
      <c r="J28" s="7"/>
      <c r="K28" s="7"/>
      <c r="L28" s="7"/>
      <c r="M28" s="7"/>
      <c r="N28" s="7" t="s">
        <v>2</v>
      </c>
    </row>
    <row r="29" spans="1:14" ht="21.6" x14ac:dyDescent="0.3">
      <c r="A29" s="26"/>
      <c r="B29" s="24" t="s">
        <v>226</v>
      </c>
      <c r="C29" s="104">
        <v>101</v>
      </c>
      <c r="D29" s="105">
        <f>'БС-Пасива-НЖ'!D29+'БС-Пасива-Ж'!D29</f>
        <v>9062766</v>
      </c>
      <c r="E29" s="105">
        <f>'БС-Пасива-НЖ'!E29+'БС-Пасива-Ж'!E29</f>
        <v>9022563</v>
      </c>
      <c r="F29" s="21"/>
      <c r="G29" s="7"/>
      <c r="H29" s="7"/>
      <c r="I29" s="7"/>
      <c r="J29" s="7"/>
      <c r="K29" s="7"/>
      <c r="L29" s="7"/>
      <c r="M29" s="7"/>
      <c r="N29" s="7"/>
    </row>
    <row r="30" spans="1:14" x14ac:dyDescent="0.3">
      <c r="A30" s="26" t="s">
        <v>227</v>
      </c>
      <c r="B30" s="24" t="s">
        <v>228</v>
      </c>
      <c r="C30" s="104">
        <v>102</v>
      </c>
      <c r="D30" s="105">
        <f>'БС-Пасива-НЖ'!D30+'БС-Пасива-Ж'!D30</f>
        <v>7250000</v>
      </c>
      <c r="E30" s="105">
        <f>'БС-Пасива-НЖ'!E30+'БС-Пасива-Ж'!E30</f>
        <v>6250000</v>
      </c>
      <c r="F30" s="21"/>
      <c r="G30" s="7"/>
      <c r="H30" s="7"/>
      <c r="I30" s="7"/>
      <c r="J30" s="7"/>
      <c r="K30" s="7"/>
      <c r="L30" s="7"/>
      <c r="M30" s="7"/>
      <c r="N30" s="7"/>
    </row>
    <row r="31" spans="1:14" x14ac:dyDescent="0.3">
      <c r="A31" s="28" t="s">
        <v>229</v>
      </c>
      <c r="B31" s="13" t="s">
        <v>230</v>
      </c>
      <c r="C31" s="106">
        <v>103</v>
      </c>
      <c r="D31" s="105">
        <f>'БС-Пасива-НЖ'!D31+'БС-Пасива-Ж'!D31</f>
        <v>7250000</v>
      </c>
      <c r="E31" s="105">
        <f>'БС-Пасива-НЖ'!E31+'БС-Пасива-Ж'!E31</f>
        <v>6250000</v>
      </c>
      <c r="F31" s="21"/>
      <c r="G31" s="7"/>
      <c r="H31" s="7"/>
      <c r="I31" s="7"/>
      <c r="J31" s="7"/>
      <c r="K31" s="7"/>
      <c r="L31" s="7"/>
      <c r="M31" s="7"/>
      <c r="N31" s="7"/>
    </row>
    <row r="32" spans="1:14" x14ac:dyDescent="0.3">
      <c r="A32" s="28" t="s">
        <v>231</v>
      </c>
      <c r="B32" s="13" t="s">
        <v>232</v>
      </c>
      <c r="C32" s="106">
        <v>104</v>
      </c>
      <c r="D32" s="105">
        <f>'БС-Пасива-НЖ'!D32+'БС-Пасива-Ж'!D32</f>
        <v>0</v>
      </c>
      <c r="E32" s="105">
        <f>'БС-Пасива-НЖ'!E32+'БС-Пасива-Ж'!E32</f>
        <v>0</v>
      </c>
      <c r="F32" s="21"/>
      <c r="G32" s="7"/>
      <c r="H32" s="7"/>
      <c r="I32" s="7"/>
      <c r="J32" s="7"/>
      <c r="K32" s="7"/>
      <c r="L32" s="7"/>
      <c r="M32" s="7"/>
      <c r="N32" s="7"/>
    </row>
    <row r="33" spans="1:14" x14ac:dyDescent="0.3">
      <c r="A33" s="28" t="s">
        <v>233</v>
      </c>
      <c r="B33" s="13" t="s">
        <v>234</v>
      </c>
      <c r="C33" s="106">
        <v>105</v>
      </c>
      <c r="D33" s="105">
        <f>'БС-Пасива-НЖ'!D33+'БС-Пасива-Ж'!D33</f>
        <v>0</v>
      </c>
      <c r="E33" s="105">
        <f>'БС-Пасива-НЖ'!E33+'БС-Пасива-Ж'!E33</f>
        <v>0</v>
      </c>
      <c r="F33" s="21"/>
      <c r="G33" s="7"/>
      <c r="H33" s="7"/>
      <c r="I33" s="7"/>
      <c r="J33" s="7"/>
      <c r="K33" s="7"/>
      <c r="L33" s="7"/>
      <c r="M33" s="7"/>
      <c r="N33" s="7"/>
    </row>
    <row r="34" spans="1:14" x14ac:dyDescent="0.3">
      <c r="A34" s="28" t="s">
        <v>235</v>
      </c>
      <c r="B34" s="13" t="s">
        <v>236</v>
      </c>
      <c r="C34" s="106">
        <v>106</v>
      </c>
      <c r="D34" s="105">
        <f>'БС-Пасива-НЖ'!D34+'БС-Пасива-Ж'!D34</f>
        <v>0</v>
      </c>
      <c r="E34" s="105">
        <f>'БС-Пасива-НЖ'!E34+'БС-Пасива-Ж'!E34</f>
        <v>0</v>
      </c>
      <c r="F34" s="21"/>
      <c r="G34" s="7"/>
      <c r="H34" s="7"/>
      <c r="I34" s="7"/>
      <c r="J34" s="7"/>
      <c r="K34" s="7"/>
      <c r="L34" s="7"/>
      <c r="M34" s="7"/>
      <c r="N34" s="7"/>
    </row>
    <row r="35" spans="1:14" x14ac:dyDescent="0.3">
      <c r="A35" s="28" t="s">
        <v>237</v>
      </c>
      <c r="B35" s="13" t="s">
        <v>238</v>
      </c>
      <c r="C35" s="106">
        <v>107</v>
      </c>
      <c r="D35" s="105">
        <f>'БС-Пасива-НЖ'!D35+'БС-Пасива-Ж'!D35</f>
        <v>0</v>
      </c>
      <c r="E35" s="105">
        <f>'БС-Пасива-НЖ'!E35+'БС-Пасива-Ж'!E35</f>
        <v>0</v>
      </c>
      <c r="F35" s="21"/>
      <c r="G35" s="7"/>
      <c r="H35" s="7"/>
      <c r="I35" s="7"/>
      <c r="J35" s="7"/>
      <c r="K35" s="7"/>
      <c r="L35" s="7"/>
      <c r="M35" s="7"/>
      <c r="N35" s="7"/>
    </row>
    <row r="36" spans="1:14" x14ac:dyDescent="0.3">
      <c r="A36" s="28" t="s">
        <v>239</v>
      </c>
      <c r="B36" s="13" t="s">
        <v>240</v>
      </c>
      <c r="C36" s="106">
        <v>108</v>
      </c>
      <c r="D36" s="105">
        <f>'БС-Пасива-НЖ'!D36+'БС-Пасива-Ж'!D36</f>
        <v>0</v>
      </c>
      <c r="E36" s="105">
        <f>'БС-Пасива-НЖ'!E36+'БС-Пасива-Ж'!E36</f>
        <v>0</v>
      </c>
      <c r="F36" s="21"/>
      <c r="G36" s="7"/>
      <c r="H36" s="7"/>
      <c r="I36" s="7"/>
      <c r="J36" s="7"/>
      <c r="K36" s="7"/>
      <c r="L36" s="7"/>
      <c r="M36" s="7"/>
      <c r="N36" s="7"/>
    </row>
    <row r="37" spans="1:14" x14ac:dyDescent="0.3">
      <c r="A37" s="28" t="s">
        <v>241</v>
      </c>
      <c r="B37" s="24" t="s">
        <v>242</v>
      </c>
      <c r="C37" s="104">
        <v>109</v>
      </c>
      <c r="D37" s="105">
        <f>'БС-Пасива-НЖ'!D37+'БС-Пасива-Ж'!D37</f>
        <v>0</v>
      </c>
      <c r="E37" s="105">
        <f>'БС-Пасива-НЖ'!E37+'БС-Пасива-Ж'!E37</f>
        <v>0</v>
      </c>
      <c r="F37" s="21"/>
      <c r="G37" s="7"/>
      <c r="H37" s="7"/>
      <c r="I37" s="7"/>
      <c r="J37" s="7"/>
      <c r="K37" s="7"/>
      <c r="L37" s="7"/>
      <c r="M37" s="7"/>
      <c r="N37" s="7"/>
    </row>
    <row r="38" spans="1:14" x14ac:dyDescent="0.3">
      <c r="A38" s="28" t="s">
        <v>243</v>
      </c>
      <c r="B38" s="24" t="s">
        <v>244</v>
      </c>
      <c r="C38" s="104">
        <v>110</v>
      </c>
      <c r="D38" s="105">
        <f>'БС-Пасива-НЖ'!D38+'БС-Пасива-Ж'!D38</f>
        <v>0</v>
      </c>
      <c r="E38" s="105">
        <f>'БС-Пасива-НЖ'!E38+'БС-Пасива-Ж'!E38</f>
        <v>0</v>
      </c>
      <c r="F38" s="21"/>
      <c r="G38" s="7"/>
      <c r="H38" s="7"/>
      <c r="I38" s="7"/>
      <c r="J38" s="7"/>
      <c r="K38" s="7"/>
      <c r="L38" s="7"/>
      <c r="M38" s="7"/>
      <c r="N38" s="7"/>
    </row>
    <row r="39" spans="1:14" x14ac:dyDescent="0.3">
      <c r="A39" s="28" t="s">
        <v>245</v>
      </c>
      <c r="B39" s="24" t="s">
        <v>246</v>
      </c>
      <c r="C39" s="104">
        <v>111</v>
      </c>
      <c r="D39" s="105">
        <f>'БС-Пасива-НЖ'!D39+'БС-Пасива-Ж'!D39</f>
        <v>0</v>
      </c>
      <c r="E39" s="105">
        <f>'БС-Пасива-НЖ'!E39+'БС-Пасива-Ж'!E39</f>
        <v>0</v>
      </c>
      <c r="F39" s="21"/>
      <c r="G39" s="7"/>
      <c r="H39" s="7"/>
      <c r="I39" s="7"/>
      <c r="J39" s="7"/>
      <c r="K39" s="7"/>
      <c r="L39" s="7"/>
      <c r="M39" s="7"/>
      <c r="N39" s="7"/>
    </row>
    <row r="40" spans="1:14" x14ac:dyDescent="0.3">
      <c r="A40" s="28" t="s">
        <v>247</v>
      </c>
      <c r="B40" s="24" t="s">
        <v>248</v>
      </c>
      <c r="C40" s="104">
        <v>112</v>
      </c>
      <c r="D40" s="105">
        <f>'БС-Пасива-НЖ'!D40+'БС-Пасива-Ж'!D40</f>
        <v>562542</v>
      </c>
      <c r="E40" s="105">
        <f>'БС-Пасива-НЖ'!E40+'БС-Пасива-Ж'!E40</f>
        <v>520417</v>
      </c>
      <c r="F40" s="21"/>
      <c r="G40" s="7"/>
      <c r="H40" s="7"/>
      <c r="I40" s="7"/>
      <c r="J40" s="7"/>
      <c r="K40" s="7"/>
      <c r="L40" s="7"/>
      <c r="M40" s="7"/>
      <c r="N40" s="7"/>
    </row>
    <row r="41" spans="1:14" x14ac:dyDescent="0.3">
      <c r="A41" s="28" t="s">
        <v>249</v>
      </c>
      <c r="B41" s="13" t="s">
        <v>250</v>
      </c>
      <c r="C41" s="106">
        <v>113</v>
      </c>
      <c r="D41" s="105">
        <f>'БС-Пасива-НЖ'!D41+'БС-Пасива-Ж'!D41</f>
        <v>562542</v>
      </c>
      <c r="E41" s="105">
        <f>'БС-Пасива-НЖ'!E41+'БС-Пасива-Ж'!E41</f>
        <v>520417</v>
      </c>
      <c r="F41" s="21"/>
      <c r="G41" s="7"/>
      <c r="H41" s="7"/>
      <c r="I41" s="7"/>
      <c r="J41" s="7"/>
      <c r="K41" s="7"/>
      <c r="L41" s="7"/>
      <c r="M41" s="7"/>
      <c r="N41" s="7"/>
    </row>
    <row r="42" spans="1:14" x14ac:dyDescent="0.3">
      <c r="A42" s="28" t="s">
        <v>251</v>
      </c>
      <c r="B42" s="13" t="s">
        <v>252</v>
      </c>
      <c r="C42" s="106">
        <v>114</v>
      </c>
      <c r="D42" s="105">
        <f>'БС-Пасива-НЖ'!D42+'БС-Пасива-Ж'!D42</f>
        <v>0</v>
      </c>
      <c r="E42" s="105">
        <f>'БС-Пасива-НЖ'!E42+'БС-Пасива-Ж'!E42</f>
        <v>0</v>
      </c>
      <c r="F42" s="21"/>
      <c r="G42" s="7"/>
      <c r="H42" s="7"/>
      <c r="I42" s="7"/>
      <c r="J42" s="7"/>
      <c r="K42" s="7"/>
      <c r="L42" s="7"/>
      <c r="M42" s="7"/>
      <c r="N42" s="7"/>
    </row>
    <row r="43" spans="1:14" x14ac:dyDescent="0.3">
      <c r="A43" s="28" t="s">
        <v>253</v>
      </c>
      <c r="B43" s="13" t="s">
        <v>254</v>
      </c>
      <c r="C43" s="106">
        <v>115</v>
      </c>
      <c r="D43" s="105">
        <f>'БС-Пасива-НЖ'!D43+'БС-Пасива-Ж'!D43</f>
        <v>0</v>
      </c>
      <c r="E43" s="105">
        <f>'БС-Пасива-НЖ'!E43+'БС-Пасива-Ж'!E43</f>
        <v>0</v>
      </c>
      <c r="F43" s="21"/>
      <c r="G43" s="7"/>
      <c r="H43" s="7"/>
      <c r="I43" s="7"/>
      <c r="J43" s="7"/>
      <c r="K43" s="7"/>
      <c r="L43" s="7"/>
      <c r="M43" s="7"/>
      <c r="N43" s="7"/>
    </row>
    <row r="44" spans="1:14" x14ac:dyDescent="0.3">
      <c r="A44" s="28" t="s">
        <v>255</v>
      </c>
      <c r="B44" s="13" t="s">
        <v>256</v>
      </c>
      <c r="C44" s="106">
        <v>116</v>
      </c>
      <c r="D44" s="105">
        <f>'БС-Пасива-НЖ'!D44+'БС-Пасива-Ж'!D44</f>
        <v>0</v>
      </c>
      <c r="E44" s="105">
        <f>'БС-Пасива-НЖ'!E44+'БС-Пасива-Ж'!E44</f>
        <v>0</v>
      </c>
      <c r="F44" s="21"/>
      <c r="G44" s="7"/>
      <c r="H44" s="7"/>
      <c r="I44" s="7"/>
      <c r="J44" s="7"/>
      <c r="K44" s="7"/>
      <c r="L44" s="7"/>
      <c r="M44" s="7"/>
      <c r="N44" s="7"/>
    </row>
    <row r="45" spans="1:14" x14ac:dyDescent="0.3">
      <c r="A45" s="28" t="s">
        <v>257</v>
      </c>
      <c r="B45" s="13" t="s">
        <v>258</v>
      </c>
      <c r="C45" s="106">
        <v>117</v>
      </c>
      <c r="D45" s="105">
        <f>'БС-Пасива-НЖ'!D45+'БС-Пасива-Ж'!D45</f>
        <v>0</v>
      </c>
      <c r="E45" s="105">
        <f>'БС-Пасива-НЖ'!E45+'БС-Пасива-Ж'!E45</f>
        <v>0</v>
      </c>
      <c r="F45" s="21"/>
      <c r="G45" s="7"/>
      <c r="H45" s="7"/>
      <c r="I45" s="7"/>
      <c r="J45" s="7"/>
      <c r="K45" s="7"/>
      <c r="L45" s="7"/>
      <c r="M45" s="7"/>
      <c r="N45" s="7"/>
    </row>
    <row r="46" spans="1:14" ht="21.6" x14ac:dyDescent="0.3">
      <c r="A46" s="27" t="s">
        <v>259</v>
      </c>
      <c r="B46" s="24" t="s">
        <v>260</v>
      </c>
      <c r="C46" s="104">
        <v>118</v>
      </c>
      <c r="D46" s="105">
        <f>'БС-Пасива-НЖ'!D46+'БС-Пасива-Ж'!D46</f>
        <v>0</v>
      </c>
      <c r="E46" s="105">
        <f>'БС-Пасива-НЖ'!E46+'БС-Пасива-Ж'!E46</f>
        <v>0</v>
      </c>
      <c r="F46" s="21"/>
      <c r="G46" s="7"/>
      <c r="H46" s="7"/>
      <c r="I46" s="7"/>
      <c r="J46" s="7"/>
      <c r="K46" s="7"/>
      <c r="L46" s="7"/>
      <c r="M46" s="7"/>
      <c r="N46" s="7"/>
    </row>
    <row r="47" spans="1:14" ht="21.6" x14ac:dyDescent="0.3">
      <c r="A47" s="28" t="s">
        <v>261</v>
      </c>
      <c r="B47" s="24" t="s">
        <v>262</v>
      </c>
      <c r="C47" s="104">
        <v>119</v>
      </c>
      <c r="D47" s="105">
        <f>'БС-Пасива-НЖ'!D47+'БС-Пасива-Ж'!D47</f>
        <v>0</v>
      </c>
      <c r="E47" s="105">
        <f>'БС-Пасива-НЖ'!E47+'БС-Пасива-Ж'!E47</f>
        <v>0</v>
      </c>
      <c r="F47" s="21"/>
      <c r="G47" s="7"/>
      <c r="H47" s="7"/>
      <c r="I47" s="7"/>
      <c r="J47" s="7"/>
      <c r="K47" s="7"/>
      <c r="L47" s="7"/>
      <c r="M47" s="7"/>
      <c r="N47" s="7"/>
    </row>
    <row r="48" spans="1:14" ht="21.6" x14ac:dyDescent="0.3">
      <c r="A48" s="28" t="s">
        <v>263</v>
      </c>
      <c r="B48" s="24" t="s">
        <v>264</v>
      </c>
      <c r="C48" s="104">
        <v>120</v>
      </c>
      <c r="D48" s="105">
        <f>'БС-Пасива-НЖ'!D48+'БС-Пасива-Ж'!D48</f>
        <v>0</v>
      </c>
      <c r="E48" s="105">
        <f>'БС-Пасива-НЖ'!E48+'БС-Пасива-Ж'!E48</f>
        <v>0</v>
      </c>
      <c r="F48" s="21"/>
      <c r="G48" s="7"/>
      <c r="H48" s="7"/>
      <c r="I48" s="7"/>
      <c r="J48" s="7"/>
      <c r="K48" s="7"/>
      <c r="L48" s="7"/>
      <c r="M48" s="7"/>
      <c r="N48" s="7"/>
    </row>
    <row r="49" spans="1:14" x14ac:dyDescent="0.3">
      <c r="A49" s="28" t="s">
        <v>265</v>
      </c>
      <c r="B49" s="24" t="s">
        <v>266</v>
      </c>
      <c r="C49" s="104">
        <v>121</v>
      </c>
      <c r="D49" s="105">
        <f>'БС-Пасива-НЖ'!D49+'БС-Пасива-Ж'!D49</f>
        <v>1250224</v>
      </c>
      <c r="E49" s="105">
        <f>'БС-Пасива-НЖ'!E49+'БС-Пасива-Ж'!E49</f>
        <v>2252146</v>
      </c>
      <c r="F49" s="21"/>
      <c r="G49" s="7"/>
      <c r="H49" s="7"/>
      <c r="I49" s="7"/>
      <c r="J49" s="7"/>
      <c r="K49" s="7"/>
      <c r="L49" s="7"/>
      <c r="M49" s="7"/>
      <c r="N49" s="7"/>
    </row>
    <row r="50" spans="1:14" x14ac:dyDescent="0.3">
      <c r="A50" s="28" t="s">
        <v>267</v>
      </c>
      <c r="B50" s="13" t="s">
        <v>268</v>
      </c>
      <c r="C50" s="106">
        <v>122</v>
      </c>
      <c r="D50" s="105">
        <f>'БС-Пасива-НЖ'!D50+'БС-Пасива-Ж'!D50</f>
        <v>1210021</v>
      </c>
      <c r="E50" s="105">
        <f>'БС-Пасива-НЖ'!E50+'БС-Пасива-Ж'!E50</f>
        <v>1409659</v>
      </c>
      <c r="F50" s="21"/>
      <c r="G50" s="7"/>
      <c r="H50" s="7"/>
      <c r="I50" s="7"/>
      <c r="J50" s="7"/>
      <c r="K50" s="7"/>
      <c r="L50" s="7"/>
      <c r="M50" s="7"/>
      <c r="N50" s="7"/>
    </row>
    <row r="51" spans="1:14" x14ac:dyDescent="0.3">
      <c r="A51" s="28" t="s">
        <v>269</v>
      </c>
      <c r="B51" s="13" t="s">
        <v>270</v>
      </c>
      <c r="C51" s="106">
        <v>123</v>
      </c>
      <c r="D51" s="105">
        <f>'БС-Пасива-НЖ'!D51+'БС-Пасива-Ж'!D51</f>
        <v>40203</v>
      </c>
      <c r="E51" s="105">
        <f>'БС-Пасива-НЖ'!E51+'БС-Пасива-Ж'!E51</f>
        <v>842487</v>
      </c>
      <c r="F51" s="21"/>
      <c r="G51" s="7"/>
      <c r="H51" s="7"/>
      <c r="I51" s="7"/>
      <c r="J51" s="7"/>
      <c r="K51" s="7"/>
      <c r="L51" s="7"/>
      <c r="M51" s="7"/>
      <c r="N51" s="7"/>
    </row>
    <row r="52" spans="1:14" x14ac:dyDescent="0.3">
      <c r="A52" s="28" t="s">
        <v>271</v>
      </c>
      <c r="B52" s="24" t="s">
        <v>380</v>
      </c>
      <c r="C52" s="104">
        <v>124</v>
      </c>
      <c r="D52" s="105">
        <f>'БС-Пасива-НЖ'!D52+'БС-Пасива-Ж'!D52</f>
        <v>0</v>
      </c>
      <c r="E52" s="105">
        <f>'БС-Пасива-НЖ'!E52+'БС-Пасива-Ж'!E52</f>
        <v>0</v>
      </c>
      <c r="F52" s="21"/>
      <c r="G52" s="7"/>
      <c r="H52" s="7"/>
      <c r="I52" s="7"/>
      <c r="J52" s="7"/>
      <c r="K52" s="7"/>
      <c r="L52" s="7"/>
      <c r="M52" s="7"/>
      <c r="N52" s="7"/>
    </row>
    <row r="53" spans="1:14" x14ac:dyDescent="0.3">
      <c r="A53" s="28" t="s">
        <v>273</v>
      </c>
      <c r="B53" s="13" t="s">
        <v>274</v>
      </c>
      <c r="C53" s="106">
        <v>125</v>
      </c>
      <c r="D53" s="105">
        <f>'БС-Пасива-НЖ'!D53+'БС-Пасива-Ж'!D53</f>
        <v>0</v>
      </c>
      <c r="E53" s="105">
        <f>'БС-Пасива-НЖ'!E53+'БС-Пасива-Ж'!E53</f>
        <v>0</v>
      </c>
      <c r="F53" s="21"/>
      <c r="G53" s="7"/>
      <c r="H53" s="7"/>
      <c r="I53" s="7"/>
      <c r="J53" s="7"/>
      <c r="K53" s="7"/>
      <c r="L53" s="7"/>
      <c r="M53" s="7"/>
      <c r="N53" s="7"/>
    </row>
    <row r="54" spans="1:14" x14ac:dyDescent="0.3">
      <c r="A54" s="28" t="s">
        <v>275</v>
      </c>
      <c r="B54" s="13" t="s">
        <v>276</v>
      </c>
      <c r="C54" s="106">
        <v>126</v>
      </c>
      <c r="D54" s="105">
        <f>'БС-Пасива-НЖ'!D54+'БС-Пасива-Ж'!D54</f>
        <v>0</v>
      </c>
      <c r="E54" s="105">
        <f>'БС-Пасива-НЖ'!E54+'БС-Пасива-Ж'!E54</f>
        <v>0</v>
      </c>
      <c r="F54" s="21"/>
      <c r="G54" s="7"/>
      <c r="H54" s="7"/>
      <c r="I54" s="7"/>
      <c r="J54" s="7"/>
      <c r="K54" s="7"/>
      <c r="L54" s="7"/>
      <c r="M54" s="7"/>
      <c r="N54" s="7"/>
    </row>
    <row r="55" spans="1:14" x14ac:dyDescent="0.3">
      <c r="A55" s="26" t="s">
        <v>277</v>
      </c>
      <c r="B55" s="24" t="s">
        <v>278</v>
      </c>
      <c r="C55" s="104">
        <v>127</v>
      </c>
      <c r="D55" s="105">
        <f>'БС-Пасива-НЖ'!D55+'БС-Пасива-Ж'!D55</f>
        <v>73429</v>
      </c>
      <c r="E55" s="105">
        <f>'БС-Пасива-НЖ'!E55+'БС-Пасива-Ж'!E55</f>
        <v>73429</v>
      </c>
      <c r="F55" s="21"/>
      <c r="G55" s="7"/>
      <c r="H55" s="7"/>
      <c r="I55" s="7"/>
      <c r="J55" s="7"/>
      <c r="K55" s="7"/>
      <c r="L55" s="7"/>
      <c r="M55" s="7"/>
      <c r="N55" s="7"/>
    </row>
    <row r="56" spans="1:14" x14ac:dyDescent="0.3">
      <c r="A56" s="28" t="s">
        <v>279</v>
      </c>
      <c r="B56" s="13" t="s">
        <v>280</v>
      </c>
      <c r="C56" s="106">
        <v>128</v>
      </c>
      <c r="D56" s="105">
        <f>'БС-Пасива-НЖ'!D56+'БС-Пасива-Ж'!D56</f>
        <v>0</v>
      </c>
      <c r="E56" s="105">
        <f>'БС-Пасива-НЖ'!E56+'БС-Пасива-Ж'!E56</f>
        <v>0</v>
      </c>
      <c r="F56" s="21"/>
      <c r="G56" s="7"/>
      <c r="H56" s="7"/>
      <c r="I56" s="7"/>
      <c r="J56" s="7"/>
      <c r="K56" s="7"/>
      <c r="L56" s="7"/>
      <c r="M56" s="7"/>
      <c r="N56" s="7"/>
    </row>
    <row r="57" spans="1:14" x14ac:dyDescent="0.3">
      <c r="A57" s="28" t="s">
        <v>281</v>
      </c>
      <c r="B57" s="13" t="s">
        <v>282</v>
      </c>
      <c r="C57" s="106">
        <v>129</v>
      </c>
      <c r="D57" s="105">
        <f>'БС-Пасива-НЖ'!D57+'БС-Пасива-Ж'!D57</f>
        <v>0</v>
      </c>
      <c r="E57" s="105">
        <f>'БС-Пасива-НЖ'!E57+'БС-Пасива-Ж'!E57</f>
        <v>0</v>
      </c>
      <c r="F57" s="21"/>
      <c r="G57" s="7"/>
      <c r="H57" s="7"/>
      <c r="I57" s="7"/>
      <c r="J57" s="7"/>
      <c r="K57" s="7"/>
      <c r="L57" s="7"/>
      <c r="M57" s="7"/>
      <c r="N57" s="7"/>
    </row>
    <row r="58" spans="1:14" x14ac:dyDescent="0.3">
      <c r="A58" s="28" t="s">
        <v>283</v>
      </c>
      <c r="B58" s="13" t="s">
        <v>284</v>
      </c>
      <c r="C58" s="106">
        <v>130</v>
      </c>
      <c r="D58" s="105">
        <f>'БС-Пасива-НЖ'!D58+'БС-Пасива-Ж'!D58</f>
        <v>0</v>
      </c>
      <c r="E58" s="105">
        <f>'БС-Пасива-НЖ'!E58+'БС-Пасива-Ж'!E58</f>
        <v>0</v>
      </c>
      <c r="F58" s="21"/>
      <c r="G58" s="7"/>
      <c r="H58" s="7"/>
      <c r="I58" s="7"/>
      <c r="J58" s="7"/>
      <c r="K58" s="7"/>
      <c r="L58" s="7"/>
      <c r="M58" s="7"/>
      <c r="N58" s="7"/>
    </row>
    <row r="59" spans="1:14" x14ac:dyDescent="0.3">
      <c r="A59" s="28" t="s">
        <v>285</v>
      </c>
      <c r="B59" s="13" t="s">
        <v>286</v>
      </c>
      <c r="C59" s="106">
        <v>131</v>
      </c>
      <c r="D59" s="105">
        <f>'БС-Пасива-НЖ'!D59+'БС-Пасива-Ж'!D59</f>
        <v>0</v>
      </c>
      <c r="E59" s="105">
        <f>'БС-Пасива-НЖ'!E59+'БС-Пасива-Ж'!E59</f>
        <v>0</v>
      </c>
      <c r="F59" s="21"/>
      <c r="G59" s="7"/>
      <c r="H59" s="7"/>
      <c r="I59" s="7"/>
      <c r="J59" s="7"/>
      <c r="K59" s="7"/>
      <c r="L59" s="7"/>
      <c r="M59" s="7"/>
      <c r="N59" s="7"/>
    </row>
    <row r="60" spans="1:14" x14ac:dyDescent="0.3">
      <c r="A60" s="28" t="s">
        <v>287</v>
      </c>
      <c r="B60" s="13" t="s">
        <v>288</v>
      </c>
      <c r="C60" s="106">
        <v>132</v>
      </c>
      <c r="D60" s="105">
        <f>'БС-Пасива-НЖ'!D60+'БС-Пасива-Ж'!D60</f>
        <v>0</v>
      </c>
      <c r="E60" s="105">
        <f>'БС-Пасива-НЖ'!E60+'БС-Пасива-Ж'!E60</f>
        <v>0</v>
      </c>
      <c r="F60" s="21"/>
      <c r="G60" s="7"/>
      <c r="H60" s="7"/>
      <c r="I60" s="7"/>
      <c r="J60" s="7"/>
      <c r="K60" s="7"/>
      <c r="L60" s="7"/>
      <c r="M60" s="7"/>
      <c r="N60" s="7"/>
    </row>
    <row r="61" spans="1:14" x14ac:dyDescent="0.3">
      <c r="A61" s="28" t="s">
        <v>289</v>
      </c>
      <c r="B61" s="13" t="s">
        <v>290</v>
      </c>
      <c r="C61" s="106">
        <v>133</v>
      </c>
      <c r="D61" s="105">
        <f>'БС-Пасива-НЖ'!D61+'БС-Пасива-Ж'!D61</f>
        <v>0</v>
      </c>
      <c r="E61" s="105">
        <f>'БС-Пасива-НЖ'!E61+'БС-Пасива-Ж'!E61</f>
        <v>0</v>
      </c>
      <c r="F61" s="21"/>
      <c r="G61" s="7"/>
      <c r="H61" s="7"/>
      <c r="I61" s="7"/>
      <c r="J61" s="7"/>
      <c r="K61" s="7"/>
      <c r="L61" s="7"/>
      <c r="M61" s="7"/>
      <c r="N61" s="7"/>
    </row>
    <row r="62" spans="1:14" x14ac:dyDescent="0.3">
      <c r="A62" s="28" t="s">
        <v>291</v>
      </c>
      <c r="B62" s="13" t="s">
        <v>292</v>
      </c>
      <c r="C62" s="106">
        <v>134</v>
      </c>
      <c r="D62" s="105">
        <f>'БС-Пасива-НЖ'!D62+'БС-Пасива-Ж'!D62</f>
        <v>73429</v>
      </c>
      <c r="E62" s="105">
        <f>'БС-Пасива-НЖ'!E62+'БС-Пасива-Ж'!E62</f>
        <v>73429</v>
      </c>
      <c r="F62" s="21"/>
      <c r="G62" s="7"/>
      <c r="H62" s="7"/>
      <c r="I62" s="7"/>
      <c r="J62" s="7"/>
      <c r="K62" s="7"/>
      <c r="L62" s="7"/>
      <c r="M62" s="7"/>
      <c r="N62" s="7"/>
    </row>
    <row r="63" spans="1:14" x14ac:dyDescent="0.3">
      <c r="A63" s="28" t="s">
        <v>293</v>
      </c>
      <c r="B63" s="13" t="s">
        <v>294</v>
      </c>
      <c r="C63" s="106">
        <v>135</v>
      </c>
      <c r="D63" s="105">
        <f>'БС-Пасива-НЖ'!D63+'БС-Пасива-Ж'!D63</f>
        <v>0</v>
      </c>
      <c r="E63" s="105">
        <f>'БС-Пасива-НЖ'!E63+'БС-Пасива-Ж'!E63</f>
        <v>0</v>
      </c>
      <c r="F63" s="22"/>
      <c r="G63" s="22"/>
      <c r="H63" s="22"/>
      <c r="I63" s="22"/>
      <c r="J63" s="22"/>
      <c r="K63" s="22"/>
      <c r="L63" s="22"/>
      <c r="M63" s="22"/>
      <c r="N63" s="22"/>
    </row>
    <row r="64" spans="1:14" x14ac:dyDescent="0.3">
      <c r="A64" s="28" t="s">
        <v>295</v>
      </c>
      <c r="B64" s="13" t="s">
        <v>296</v>
      </c>
      <c r="C64" s="106">
        <v>136</v>
      </c>
      <c r="D64" s="105">
        <f>'БС-Пасива-НЖ'!D64+'БС-Пасива-Ж'!D64</f>
        <v>0</v>
      </c>
      <c r="E64" s="105">
        <f>'БС-Пасива-НЖ'!E64+'БС-Пасива-Ж'!E64</f>
        <v>0</v>
      </c>
      <c r="F64" s="21"/>
      <c r="G64" s="7"/>
      <c r="H64" s="7"/>
      <c r="I64" s="7"/>
      <c r="J64" s="7"/>
      <c r="K64" s="7"/>
      <c r="L64" s="7"/>
      <c r="M64" s="7"/>
      <c r="N64" s="7"/>
    </row>
    <row r="65" spans="1:14" x14ac:dyDescent="0.3">
      <c r="A65" s="26"/>
      <c r="B65" s="24" t="s">
        <v>297</v>
      </c>
      <c r="C65" s="104">
        <v>137</v>
      </c>
      <c r="D65" s="105">
        <f>'БС-Пасива-НЖ'!D65+'БС-Пасива-Ж'!D65</f>
        <v>28752191</v>
      </c>
      <c r="E65" s="105">
        <f>'БС-Пасива-НЖ'!E65+'БС-Пасива-Ж'!E65</f>
        <v>27990641</v>
      </c>
      <c r="F65" s="21"/>
      <c r="G65" s="7"/>
      <c r="H65" s="7"/>
      <c r="I65" s="7"/>
      <c r="J65" s="7"/>
      <c r="K65" s="7"/>
      <c r="L65" s="7"/>
      <c r="M65" s="7"/>
      <c r="N65" s="7"/>
    </row>
    <row r="66" spans="1:14" x14ac:dyDescent="0.3">
      <c r="A66" s="28" t="s">
        <v>298</v>
      </c>
      <c r="B66" s="24" t="s">
        <v>299</v>
      </c>
      <c r="C66" s="104">
        <v>138</v>
      </c>
      <c r="D66" s="105">
        <f>'БС-Пасива-НЖ'!D66+'БС-Пасива-Ж'!D66</f>
        <v>5737500</v>
      </c>
      <c r="E66" s="105">
        <f>'БС-Пасива-НЖ'!E66+'БС-Пасива-Ж'!E66</f>
        <v>5737500</v>
      </c>
      <c r="F66" s="21"/>
      <c r="G66" s="7"/>
      <c r="H66" s="7"/>
      <c r="I66" s="7"/>
      <c r="J66" s="7"/>
      <c r="K66" s="7"/>
      <c r="L66" s="7"/>
      <c r="M66" s="7"/>
      <c r="N66" s="7"/>
    </row>
    <row r="67" spans="1:14" x14ac:dyDescent="0.3">
      <c r="A67" s="28" t="s">
        <v>300</v>
      </c>
      <c r="B67" s="13" t="s">
        <v>301</v>
      </c>
      <c r="C67" s="106">
        <v>139</v>
      </c>
      <c r="D67" s="105">
        <f>'БС-Пасива-НЖ'!D67+'БС-Пасива-Ж'!D67</f>
        <v>0</v>
      </c>
      <c r="E67" s="105">
        <f>'БС-Пасива-НЖ'!E67+'БС-Пасива-Ж'!E67</f>
        <v>0</v>
      </c>
      <c r="F67" s="21"/>
      <c r="G67" s="7"/>
      <c r="H67" s="7"/>
      <c r="I67" s="7"/>
      <c r="J67" s="7"/>
      <c r="K67" s="7"/>
      <c r="L67" s="7"/>
      <c r="M67" s="7"/>
      <c r="N67" s="7"/>
    </row>
    <row r="68" spans="1:14" x14ac:dyDescent="0.3">
      <c r="A68" s="28" t="s">
        <v>302</v>
      </c>
      <c r="B68" s="13" t="s">
        <v>303</v>
      </c>
      <c r="C68" s="106">
        <v>140</v>
      </c>
      <c r="D68" s="105">
        <f>'БС-Пасива-НЖ'!D68+'БС-Пасива-Ж'!D68</f>
        <v>0</v>
      </c>
      <c r="E68" s="105">
        <f>'БС-Пасива-НЖ'!E68+'БС-Пасива-Ж'!E68</f>
        <v>0</v>
      </c>
      <c r="F68" s="21"/>
      <c r="G68" s="7"/>
      <c r="H68" s="7"/>
      <c r="I68" s="7"/>
      <c r="J68" s="7"/>
      <c r="K68" s="7"/>
      <c r="L68" s="7"/>
      <c r="M68" s="7"/>
      <c r="N68" s="7"/>
    </row>
    <row r="69" spans="1:14" x14ac:dyDescent="0.3">
      <c r="A69" s="28" t="s">
        <v>304</v>
      </c>
      <c r="B69" s="13" t="s">
        <v>305</v>
      </c>
      <c r="C69" s="106">
        <v>141</v>
      </c>
      <c r="D69" s="105">
        <f>'БС-Пасива-НЖ'!D69+'БС-Пасива-Ж'!D69</f>
        <v>5737500</v>
      </c>
      <c r="E69" s="105">
        <f>'БС-Пасива-НЖ'!E69+'БС-Пасива-Ж'!E69</f>
        <v>5737500</v>
      </c>
      <c r="F69" s="21"/>
      <c r="G69" s="7"/>
      <c r="H69" s="7"/>
      <c r="I69" s="7"/>
      <c r="J69" s="7"/>
      <c r="K69" s="7"/>
      <c r="L69" s="7"/>
      <c r="M69" s="7"/>
      <c r="N69" s="7"/>
    </row>
    <row r="70" spans="1:14" x14ac:dyDescent="0.3">
      <c r="A70" s="28" t="s">
        <v>306</v>
      </c>
      <c r="B70" s="13" t="s">
        <v>307</v>
      </c>
      <c r="C70" s="106">
        <v>142</v>
      </c>
      <c r="D70" s="105">
        <f>'БС-Пасива-НЖ'!D70+'БС-Пасива-Ж'!D70</f>
        <v>0</v>
      </c>
      <c r="E70" s="105">
        <f>'БС-Пасива-НЖ'!E70+'БС-Пасива-Ж'!E70</f>
        <v>0</v>
      </c>
      <c r="F70" s="21"/>
      <c r="G70" s="7"/>
      <c r="H70" s="7"/>
      <c r="I70" s="7"/>
      <c r="J70" s="7"/>
      <c r="K70" s="7"/>
      <c r="L70" s="7"/>
      <c r="M70" s="7"/>
      <c r="N70" s="7"/>
    </row>
    <row r="71" spans="1:14" x14ac:dyDescent="0.3">
      <c r="A71" s="28" t="s">
        <v>308</v>
      </c>
      <c r="B71" s="13" t="s">
        <v>309</v>
      </c>
      <c r="C71" s="106">
        <v>143</v>
      </c>
      <c r="D71" s="105">
        <f>'БС-Пасива-НЖ'!D71+'БС-Пасива-Ж'!D71</f>
        <v>0</v>
      </c>
      <c r="E71" s="105">
        <f>'БС-Пасива-НЖ'!E71+'БС-Пасива-Ж'!E71</f>
        <v>0</v>
      </c>
      <c r="F71" s="21"/>
      <c r="G71" s="7"/>
      <c r="H71" s="7"/>
      <c r="I71" s="7"/>
      <c r="J71" s="7"/>
      <c r="K71" s="7"/>
      <c r="L71" s="7"/>
      <c r="M71" s="7"/>
      <c r="N71" s="7"/>
    </row>
    <row r="72" spans="1:14" x14ac:dyDescent="0.3">
      <c r="A72" s="28" t="s">
        <v>310</v>
      </c>
      <c r="B72" s="13" t="s">
        <v>311</v>
      </c>
      <c r="C72" s="106">
        <v>144</v>
      </c>
      <c r="D72" s="105">
        <f>'БС-Пасива-НЖ'!D72+'БС-Пасива-Ж'!D72</f>
        <v>0</v>
      </c>
      <c r="E72" s="105">
        <f>'БС-Пасива-НЖ'!E72+'БС-Пасива-Ж'!E72</f>
        <v>0</v>
      </c>
      <c r="F72" s="21"/>
      <c r="G72" s="7"/>
      <c r="H72" s="7"/>
      <c r="I72" s="7"/>
      <c r="J72" s="7"/>
      <c r="K72" s="7"/>
      <c r="L72" s="7"/>
      <c r="M72" s="7"/>
      <c r="N72" s="7"/>
    </row>
    <row r="73" spans="1:14" x14ac:dyDescent="0.3">
      <c r="A73" s="28" t="s">
        <v>312</v>
      </c>
      <c r="B73" s="13" t="s">
        <v>313</v>
      </c>
      <c r="C73" s="106">
        <v>145</v>
      </c>
      <c r="D73" s="105">
        <f>'БС-Пасива-НЖ'!D73+'БС-Пасива-Ж'!D73</f>
        <v>0</v>
      </c>
      <c r="E73" s="105">
        <f>'БС-Пасива-НЖ'!E73+'БС-Пасива-Ж'!E73</f>
        <v>0</v>
      </c>
      <c r="F73" s="21"/>
      <c r="G73" s="7"/>
      <c r="H73" s="7"/>
      <c r="I73" s="7"/>
      <c r="J73" s="7"/>
      <c r="K73" s="7"/>
      <c r="L73" s="7"/>
      <c r="M73" s="7"/>
      <c r="N73" s="7"/>
    </row>
    <row r="74" spans="1:14" x14ac:dyDescent="0.3">
      <c r="A74" s="28" t="s">
        <v>314</v>
      </c>
      <c r="B74" s="13" t="s">
        <v>315</v>
      </c>
      <c r="C74" s="106">
        <v>146</v>
      </c>
      <c r="D74" s="105">
        <f>'БС-Пасива-НЖ'!D74+'БС-Пасива-Ж'!D74</f>
        <v>0</v>
      </c>
      <c r="E74" s="105">
        <f>'БС-Пасива-НЖ'!E74+'БС-Пасива-Ж'!E74</f>
        <v>0</v>
      </c>
      <c r="F74" s="21"/>
      <c r="G74" s="7"/>
      <c r="H74" s="7"/>
      <c r="I74" s="7"/>
      <c r="J74" s="7"/>
      <c r="K74" s="7"/>
      <c r="L74" s="7"/>
      <c r="M74" s="7"/>
      <c r="N74" s="7"/>
    </row>
    <row r="75" spans="1:14" x14ac:dyDescent="0.3">
      <c r="A75" s="28" t="s">
        <v>316</v>
      </c>
      <c r="B75" s="24" t="s">
        <v>317</v>
      </c>
      <c r="C75" s="104">
        <v>147</v>
      </c>
      <c r="D75" s="105">
        <f>'БС-Пасива-НЖ'!D75+'БС-Пасива-Ж'!D75</f>
        <v>23014691</v>
      </c>
      <c r="E75" s="105">
        <f>'БС-Пасива-НЖ'!E75+'БС-Пасива-Ж'!E75</f>
        <v>22253141</v>
      </c>
      <c r="F75" s="21"/>
      <c r="G75" s="7"/>
      <c r="H75" s="7"/>
      <c r="I75" s="7"/>
      <c r="J75" s="7"/>
      <c r="K75" s="7"/>
      <c r="L75" s="7"/>
      <c r="M75" s="7"/>
      <c r="N75" s="7"/>
    </row>
    <row r="76" spans="1:14" x14ac:dyDescent="0.3">
      <c r="A76" s="28" t="s">
        <v>318</v>
      </c>
      <c r="B76" s="13" t="s">
        <v>319</v>
      </c>
      <c r="C76" s="106">
        <v>148</v>
      </c>
      <c r="D76" s="105">
        <f>'БС-Пасива-НЖ'!D76+'БС-Пасива-Ж'!D76</f>
        <v>100000</v>
      </c>
      <c r="E76" s="105">
        <f>'БС-Пасива-НЖ'!E76+'БС-Пасива-Ж'!E76</f>
        <v>60000</v>
      </c>
      <c r="F76" s="21"/>
      <c r="G76" s="7"/>
      <c r="H76" s="7"/>
      <c r="I76" s="7"/>
      <c r="J76" s="7"/>
      <c r="K76" s="7"/>
      <c r="L76" s="7"/>
      <c r="M76" s="7"/>
      <c r="N76" s="7"/>
    </row>
    <row r="77" spans="1:14" x14ac:dyDescent="0.3">
      <c r="A77" s="28" t="s">
        <v>320</v>
      </c>
      <c r="B77" s="13" t="s">
        <v>321</v>
      </c>
      <c r="C77" s="106">
        <v>149</v>
      </c>
      <c r="D77" s="105">
        <f>'БС-Пасива-НЖ'!D77+'БС-Пасива-Ж'!D77</f>
        <v>0</v>
      </c>
      <c r="E77" s="105">
        <f>'БС-Пасива-НЖ'!E77+'БС-Пасива-Ж'!E77</f>
        <v>0</v>
      </c>
      <c r="F77" s="21"/>
      <c r="G77" s="7"/>
      <c r="H77" s="7"/>
      <c r="I77" s="7"/>
      <c r="J77" s="7"/>
      <c r="K77" s="7"/>
      <c r="L77" s="7"/>
      <c r="M77" s="7"/>
      <c r="N77" s="7"/>
    </row>
    <row r="78" spans="1:14" x14ac:dyDescent="0.3">
      <c r="A78" s="28" t="s">
        <v>322</v>
      </c>
      <c r="B78" s="13" t="s">
        <v>323</v>
      </c>
      <c r="C78" s="106">
        <v>150</v>
      </c>
      <c r="D78" s="105">
        <f>'БС-Пасива-НЖ'!D78+'БС-Пасива-Ж'!D78</f>
        <v>0</v>
      </c>
      <c r="E78" s="105">
        <f>'БС-Пасива-НЖ'!E78+'БС-Пасива-Ж'!E78</f>
        <v>0</v>
      </c>
      <c r="F78" s="21"/>
      <c r="G78" s="7"/>
      <c r="H78" s="7"/>
      <c r="I78" s="7"/>
      <c r="J78" s="7"/>
      <c r="K78" s="7"/>
      <c r="L78" s="7"/>
      <c r="M78" s="7"/>
      <c r="N78" s="7"/>
    </row>
    <row r="79" spans="1:14" x14ac:dyDescent="0.3">
      <c r="A79" s="28" t="s">
        <v>324</v>
      </c>
      <c r="B79" s="13" t="s">
        <v>325</v>
      </c>
      <c r="C79" s="106">
        <v>151</v>
      </c>
      <c r="D79" s="105">
        <f>'БС-Пасива-НЖ'!D79+'БС-Пасива-Ж'!D79</f>
        <v>100000</v>
      </c>
      <c r="E79" s="105">
        <f>'БС-Пасива-НЖ'!E79+'БС-Пасива-Ж'!E79</f>
        <v>60000</v>
      </c>
      <c r="F79" s="21"/>
      <c r="G79" s="7"/>
      <c r="H79" s="7"/>
      <c r="I79" s="7"/>
      <c r="J79" s="7"/>
      <c r="K79" s="7"/>
      <c r="L79" s="7"/>
      <c r="M79" s="7"/>
      <c r="N79" s="7"/>
    </row>
    <row r="80" spans="1:14" x14ac:dyDescent="0.3">
      <c r="A80" s="28" t="s">
        <v>326</v>
      </c>
      <c r="B80" s="13" t="s">
        <v>327</v>
      </c>
      <c r="C80" s="106">
        <v>152</v>
      </c>
      <c r="D80" s="105">
        <f>'БС-Пасива-НЖ'!D80+'БС-Пасива-Ж'!D80</f>
        <v>0</v>
      </c>
      <c r="E80" s="105">
        <f>'БС-Пасива-НЖ'!E80+'БС-Пасива-Ж'!E80</f>
        <v>0</v>
      </c>
      <c r="F80" s="21"/>
      <c r="G80" s="7"/>
      <c r="H80" s="7"/>
      <c r="I80" s="7"/>
      <c r="J80" s="7"/>
      <c r="K80" s="7"/>
      <c r="L80" s="7"/>
      <c r="M80" s="7"/>
      <c r="N80" s="7"/>
    </row>
    <row r="81" spans="1:14" x14ac:dyDescent="0.3">
      <c r="A81" s="28" t="s">
        <v>328</v>
      </c>
      <c r="B81" s="13" t="s">
        <v>329</v>
      </c>
      <c r="C81" s="106">
        <v>153</v>
      </c>
      <c r="D81" s="105">
        <f>'БС-Пасива-НЖ'!D81+'БС-Пасива-Ж'!D81</f>
        <v>0</v>
      </c>
      <c r="E81" s="105">
        <f>'БС-Пасива-НЖ'!E81+'БС-Пасива-Ж'!E81</f>
        <v>0</v>
      </c>
      <c r="F81" s="21"/>
      <c r="G81" s="7"/>
      <c r="H81" s="7"/>
      <c r="I81" s="7"/>
      <c r="J81" s="7"/>
      <c r="K81" s="7"/>
      <c r="L81" s="7"/>
      <c r="M81" s="7"/>
      <c r="N81" s="7"/>
    </row>
    <row r="82" spans="1:14" ht="21.6" x14ac:dyDescent="0.3">
      <c r="A82" s="28" t="s">
        <v>330</v>
      </c>
      <c r="B82" s="13" t="s">
        <v>331</v>
      </c>
      <c r="C82" s="106">
        <v>154</v>
      </c>
      <c r="D82" s="105">
        <f>'БС-Пасива-НЖ'!D82+'БС-Пасива-Ж'!D82</f>
        <v>0</v>
      </c>
      <c r="E82" s="105">
        <f>'БС-Пасива-НЖ'!E82+'БС-Пасива-Ж'!E82</f>
        <v>0</v>
      </c>
      <c r="F82" s="21"/>
      <c r="G82" s="7"/>
      <c r="H82" s="7"/>
      <c r="I82" s="7"/>
      <c r="J82" s="7"/>
      <c r="K82" s="7"/>
      <c r="L82" s="7"/>
      <c r="M82" s="7"/>
      <c r="N82" s="7"/>
    </row>
    <row r="83" spans="1:14" x14ac:dyDescent="0.3">
      <c r="A83" s="28" t="s">
        <v>332</v>
      </c>
      <c r="B83" s="13" t="s">
        <v>333</v>
      </c>
      <c r="C83" s="106">
        <v>155</v>
      </c>
      <c r="D83" s="105">
        <f>'БС-Пасива-НЖ'!D83+'БС-Пасива-Ж'!D83</f>
        <v>0</v>
      </c>
      <c r="E83" s="105">
        <f>'БС-Пасива-НЖ'!E83+'БС-Пасива-Ж'!E83</f>
        <v>0</v>
      </c>
      <c r="F83" s="21"/>
      <c r="G83" s="7"/>
      <c r="H83" s="7"/>
      <c r="I83" s="7"/>
      <c r="J83" s="7"/>
      <c r="K83" s="7"/>
      <c r="L83" s="7"/>
      <c r="M83" s="7"/>
      <c r="N83" s="7"/>
    </row>
    <row r="84" spans="1:14" x14ac:dyDescent="0.3">
      <c r="A84" s="28" t="s">
        <v>334</v>
      </c>
      <c r="B84" s="13" t="s">
        <v>335</v>
      </c>
      <c r="C84" s="106">
        <v>156</v>
      </c>
      <c r="D84" s="105">
        <f>'БС-Пасива-НЖ'!D84+'БС-Пасива-Ж'!D84</f>
        <v>289581</v>
      </c>
      <c r="E84" s="105">
        <f>'БС-Пасива-НЖ'!E84+'БС-Пасива-Ж'!E84</f>
        <v>0</v>
      </c>
      <c r="F84" s="21"/>
      <c r="G84" s="7"/>
      <c r="H84" s="7"/>
      <c r="I84" s="7"/>
      <c r="J84" s="7"/>
      <c r="K84" s="7"/>
      <c r="L84" s="7"/>
      <c r="M84" s="7"/>
      <c r="N84" s="7"/>
    </row>
    <row r="85" spans="1:14" x14ac:dyDescent="0.3">
      <c r="A85" s="28" t="s">
        <v>336</v>
      </c>
      <c r="B85" s="13" t="s">
        <v>337</v>
      </c>
      <c r="C85" s="106">
        <v>157</v>
      </c>
      <c r="D85" s="105">
        <f>'БС-Пасива-НЖ'!D85+'БС-Пасива-Ж'!D85</f>
        <v>289581</v>
      </c>
      <c r="E85" s="105">
        <f>'БС-Пасива-НЖ'!E85+'БС-Пасива-Ж'!E85</f>
        <v>0</v>
      </c>
      <c r="F85" s="21"/>
      <c r="G85" s="7"/>
      <c r="H85" s="7"/>
      <c r="I85" s="7"/>
      <c r="J85" s="7"/>
      <c r="K85" s="7"/>
      <c r="L85" s="7"/>
      <c r="M85" s="7"/>
      <c r="N85" s="7"/>
    </row>
    <row r="86" spans="1:14" x14ac:dyDescent="0.3">
      <c r="A86" s="28" t="s">
        <v>338</v>
      </c>
      <c r="B86" s="13" t="s">
        <v>339</v>
      </c>
      <c r="C86" s="106">
        <v>158</v>
      </c>
      <c r="D86" s="105">
        <f>'БС-Пасива-НЖ'!D86+'БС-Пасива-Ж'!D86</f>
        <v>0</v>
      </c>
      <c r="E86" s="105">
        <f>'БС-Пасива-НЖ'!E86+'БС-Пасива-Ж'!E86</f>
        <v>0</v>
      </c>
      <c r="F86" s="21"/>
      <c r="G86" s="7"/>
      <c r="H86" s="7"/>
      <c r="I86" s="7"/>
      <c r="J86" s="7"/>
      <c r="K86" s="7"/>
      <c r="L86" s="7"/>
      <c r="M86" s="7"/>
      <c r="N86" s="7"/>
    </row>
    <row r="87" spans="1:14" x14ac:dyDescent="0.3">
      <c r="A87" s="28" t="s">
        <v>340</v>
      </c>
      <c r="B87" s="13" t="s">
        <v>341</v>
      </c>
      <c r="C87" s="106">
        <v>159</v>
      </c>
      <c r="D87" s="105">
        <f>'БС-Пасива-НЖ'!D87+'БС-Пасива-Ж'!D87</f>
        <v>0</v>
      </c>
      <c r="E87" s="105">
        <f>'БС-Пасива-НЖ'!E87+'БС-Пасива-Ж'!E87</f>
        <v>0</v>
      </c>
      <c r="F87" s="21"/>
      <c r="G87" s="7"/>
      <c r="H87" s="7"/>
      <c r="I87" s="7"/>
      <c r="J87" s="7"/>
      <c r="K87" s="7"/>
      <c r="L87" s="7"/>
      <c r="M87" s="7"/>
      <c r="N87" s="7"/>
    </row>
    <row r="88" spans="1:14" x14ac:dyDescent="0.3">
      <c r="A88" s="28" t="s">
        <v>342</v>
      </c>
      <c r="B88" s="13" t="s">
        <v>343</v>
      </c>
      <c r="C88" s="106">
        <v>160</v>
      </c>
      <c r="D88" s="105">
        <f>'БС-Пасива-НЖ'!D88+'БС-Пасива-Ж'!D88</f>
        <v>70656</v>
      </c>
      <c r="E88" s="105">
        <f>'БС-Пасива-НЖ'!E88+'БС-Пасива-Ж'!E88</f>
        <v>58521</v>
      </c>
      <c r="F88" s="21"/>
      <c r="G88" s="7"/>
      <c r="H88" s="7"/>
      <c r="I88" s="7"/>
      <c r="J88" s="7"/>
      <c r="K88" s="7"/>
      <c r="L88" s="7"/>
      <c r="M88" s="7"/>
      <c r="N88" s="7"/>
    </row>
    <row r="89" spans="1:14" x14ac:dyDescent="0.3">
      <c r="A89" s="28" t="s">
        <v>344</v>
      </c>
      <c r="B89" s="13" t="s">
        <v>345</v>
      </c>
      <c r="C89" s="106">
        <v>161</v>
      </c>
      <c r="D89" s="105">
        <f>'БС-Пасива-НЖ'!D89+'БС-Пасива-Ж'!D89</f>
        <v>446459</v>
      </c>
      <c r="E89" s="105">
        <f>'БС-Пасива-НЖ'!E89+'БС-Пасива-Ж'!E89</f>
        <v>376978</v>
      </c>
      <c r="F89" s="21"/>
      <c r="G89" s="7"/>
      <c r="H89" s="7"/>
      <c r="I89" s="7"/>
      <c r="J89" s="7"/>
      <c r="K89" s="7"/>
      <c r="L89" s="7"/>
      <c r="M89" s="7"/>
      <c r="N89" s="7"/>
    </row>
    <row r="90" spans="1:14" x14ac:dyDescent="0.3">
      <c r="A90" s="28" t="s">
        <v>346</v>
      </c>
      <c r="B90" s="13" t="s">
        <v>347</v>
      </c>
      <c r="C90" s="106">
        <v>162</v>
      </c>
      <c r="D90" s="105">
        <f>'БС-Пасива-НЖ'!D90+'БС-Пасива-Ж'!D90</f>
        <v>444869</v>
      </c>
      <c r="E90" s="105">
        <f>'БС-Пасива-НЖ'!E90+'БС-Пасива-Ж'!E90</f>
        <v>375388</v>
      </c>
      <c r="F90" s="21"/>
      <c r="G90" s="7"/>
      <c r="H90" s="7"/>
      <c r="I90" s="7"/>
      <c r="J90" s="7"/>
      <c r="K90" s="7"/>
      <c r="L90" s="7"/>
      <c r="M90" s="7"/>
      <c r="N90" s="7"/>
    </row>
    <row r="91" spans="1:14" x14ac:dyDescent="0.3">
      <c r="A91" s="28" t="s">
        <v>348</v>
      </c>
      <c r="B91" s="13" t="s">
        <v>349</v>
      </c>
      <c r="C91" s="106">
        <v>163</v>
      </c>
      <c r="D91" s="105">
        <f>'БС-Пасива-НЖ'!D91+'БС-Пасива-Ж'!D91</f>
        <v>1590</v>
      </c>
      <c r="E91" s="105">
        <f>'БС-Пасива-НЖ'!E91+'БС-Пасива-Ж'!E91</f>
        <v>1590</v>
      </c>
      <c r="F91" s="21"/>
      <c r="G91" s="7"/>
      <c r="H91" s="7"/>
      <c r="I91" s="7"/>
      <c r="J91" s="7"/>
      <c r="K91" s="7"/>
      <c r="L91" s="7"/>
      <c r="M91" s="7"/>
      <c r="N91" s="7"/>
    </row>
    <row r="92" spans="1:14" x14ac:dyDescent="0.3">
      <c r="A92" s="28" t="s">
        <v>350</v>
      </c>
      <c r="B92" s="13" t="s">
        <v>351</v>
      </c>
      <c r="C92" s="106">
        <v>164</v>
      </c>
      <c r="D92" s="105">
        <f>'БС-Пасива-НЖ'!D92+'БС-Пасива-Ж'!D92</f>
        <v>884534</v>
      </c>
      <c r="E92" s="105">
        <f>'БС-Пасива-НЖ'!E92+'БС-Пасива-Ж'!E92</f>
        <v>566702</v>
      </c>
      <c r="F92" s="21"/>
      <c r="G92" s="7"/>
      <c r="H92" s="7"/>
      <c r="I92" s="7"/>
      <c r="J92" s="7"/>
      <c r="K92" s="7"/>
      <c r="L92" s="7"/>
      <c r="M92" s="7"/>
      <c r="N92" s="7"/>
    </row>
    <row r="93" spans="1:14" x14ac:dyDescent="0.3">
      <c r="A93" s="28" t="s">
        <v>352</v>
      </c>
      <c r="B93" s="13" t="s">
        <v>353</v>
      </c>
      <c r="C93" s="106">
        <v>165</v>
      </c>
      <c r="D93" s="105">
        <f>'БС-Пасива-НЖ'!D93+'БС-Пасива-Ж'!D93</f>
        <v>213082</v>
      </c>
      <c r="E93" s="105">
        <f>'БС-Пасива-НЖ'!E93+'БС-Пасива-Ж'!E93</f>
        <v>199060</v>
      </c>
      <c r="F93" s="21"/>
      <c r="G93" s="7"/>
      <c r="H93" s="7"/>
      <c r="I93" s="7"/>
      <c r="J93" s="7"/>
      <c r="K93" s="7"/>
      <c r="L93" s="7"/>
      <c r="M93" s="7"/>
      <c r="N93" s="7"/>
    </row>
    <row r="94" spans="1:14" x14ac:dyDescent="0.3">
      <c r="A94" s="28" t="s">
        <v>354</v>
      </c>
      <c r="B94" s="13" t="s">
        <v>355</v>
      </c>
      <c r="C94" s="106">
        <v>166</v>
      </c>
      <c r="D94" s="105">
        <f>'БС-Пасива-НЖ'!D94+'БС-Пасива-Ж'!D94</f>
        <v>0</v>
      </c>
      <c r="E94" s="105">
        <f>'БС-Пасива-НЖ'!E94+'БС-Пасива-Ж'!E94</f>
        <v>0</v>
      </c>
      <c r="F94" s="21"/>
      <c r="G94" s="7"/>
      <c r="H94" s="7"/>
      <c r="I94" s="7"/>
      <c r="J94" s="7"/>
      <c r="K94" s="7"/>
      <c r="L94" s="7"/>
      <c r="M94" s="7"/>
      <c r="N94" s="7"/>
    </row>
    <row r="95" spans="1:14" x14ac:dyDescent="0.3">
      <c r="A95" s="28" t="s">
        <v>356</v>
      </c>
      <c r="B95" s="13" t="s">
        <v>357</v>
      </c>
      <c r="C95" s="106">
        <v>167</v>
      </c>
      <c r="D95" s="105">
        <f>'БС-Пасива-НЖ'!D95+'БС-Пасива-Ж'!D95</f>
        <v>0</v>
      </c>
      <c r="E95" s="105">
        <f>'БС-Пасива-НЖ'!E95+'БС-Пасива-Ж'!E95</f>
        <v>0</v>
      </c>
      <c r="F95" s="21"/>
      <c r="G95" s="7"/>
      <c r="H95" s="7"/>
      <c r="I95" s="7"/>
      <c r="J95" s="7"/>
      <c r="K95" s="7"/>
      <c r="L95" s="7"/>
      <c r="M95" s="7"/>
      <c r="N95" s="7"/>
    </row>
    <row r="96" spans="1:14" x14ac:dyDescent="0.3">
      <c r="A96" s="28" t="s">
        <v>358</v>
      </c>
      <c r="B96" s="13" t="s">
        <v>359</v>
      </c>
      <c r="C96" s="106">
        <v>168</v>
      </c>
      <c r="D96" s="105">
        <f>'БС-Пасива-НЖ'!D96+'БС-Пасива-Ж'!D96</f>
        <v>21010379</v>
      </c>
      <c r="E96" s="105">
        <f>'БС-Пасива-НЖ'!E96+'БС-Пасива-Ж'!E96</f>
        <v>20991880</v>
      </c>
      <c r="F96" s="21"/>
      <c r="G96" s="7"/>
      <c r="H96" s="7"/>
      <c r="I96" s="7"/>
      <c r="J96" s="7"/>
      <c r="K96" s="7"/>
      <c r="L96" s="7"/>
      <c r="M96" s="7"/>
      <c r="N96" s="7"/>
    </row>
    <row r="97" spans="1:14" x14ac:dyDescent="0.3">
      <c r="A97" s="28" t="s">
        <v>360</v>
      </c>
      <c r="B97" s="13" t="s">
        <v>361</v>
      </c>
      <c r="C97" s="106">
        <v>169</v>
      </c>
      <c r="D97" s="105">
        <f>'БС-Пасива-НЖ'!D97+'БС-Пасива-Ж'!D97</f>
        <v>0</v>
      </c>
      <c r="E97" s="105">
        <f>'БС-Пасива-НЖ'!E97+'БС-Пасива-Ж'!E97</f>
        <v>0</v>
      </c>
      <c r="F97" s="21"/>
      <c r="G97" s="7"/>
      <c r="H97" s="7"/>
      <c r="I97" s="7"/>
      <c r="J97" s="7"/>
      <c r="K97" s="7"/>
      <c r="L97" s="7"/>
      <c r="M97" s="7"/>
      <c r="N97" s="7"/>
    </row>
    <row r="98" spans="1:14" x14ac:dyDescent="0.3">
      <c r="A98" s="28" t="s">
        <v>362</v>
      </c>
      <c r="B98" s="13" t="s">
        <v>363</v>
      </c>
      <c r="C98" s="106">
        <v>170</v>
      </c>
      <c r="D98" s="105">
        <f>'БС-Пасива-НЖ'!D98+'БС-Пасива-Ж'!D98</f>
        <v>14432505</v>
      </c>
      <c r="E98" s="105">
        <f>'БС-Пасива-НЖ'!E98+'БС-Пасива-Ж'!E98</f>
        <v>14754451</v>
      </c>
      <c r="F98" s="21"/>
      <c r="G98" s="7"/>
      <c r="H98" s="7"/>
      <c r="I98" s="7"/>
      <c r="J98" s="7"/>
      <c r="K98" s="7"/>
      <c r="L98" s="7"/>
      <c r="M98" s="7"/>
      <c r="N98" s="7"/>
    </row>
    <row r="99" spans="1:14" x14ac:dyDescent="0.3">
      <c r="A99" s="28" t="s">
        <v>364</v>
      </c>
      <c r="B99" s="13" t="s">
        <v>365</v>
      </c>
      <c r="C99" s="106">
        <v>171</v>
      </c>
      <c r="D99" s="105">
        <f>'БС-Пасива-НЖ'!D99+'БС-Пасива-Ж'!D99</f>
        <v>0</v>
      </c>
      <c r="E99" s="105">
        <f>'БС-Пасива-НЖ'!E99+'БС-Пасива-Ж'!E99</f>
        <v>0</v>
      </c>
      <c r="F99" s="21"/>
      <c r="G99" s="7"/>
      <c r="H99" s="7"/>
      <c r="I99" s="7"/>
      <c r="J99" s="7"/>
      <c r="K99" s="7"/>
      <c r="L99" s="7"/>
      <c r="M99" s="7"/>
      <c r="N99" s="7"/>
    </row>
    <row r="100" spans="1:14" x14ac:dyDescent="0.3">
      <c r="A100" s="28" t="s">
        <v>366</v>
      </c>
      <c r="B100" s="13" t="s">
        <v>367</v>
      </c>
      <c r="C100" s="106">
        <v>172</v>
      </c>
      <c r="D100" s="105">
        <f>'БС-Пасива-НЖ'!D100+'БС-Пасива-Ж'!D100</f>
        <v>0</v>
      </c>
      <c r="E100" s="105">
        <f>'БС-Пасива-НЖ'!E100+'БС-Пасива-Ж'!E100</f>
        <v>0</v>
      </c>
      <c r="F100" s="21"/>
      <c r="G100" s="7"/>
      <c r="H100" s="7"/>
      <c r="I100" s="7"/>
      <c r="J100" s="7"/>
      <c r="K100" s="7"/>
      <c r="L100" s="7"/>
      <c r="M100" s="7"/>
      <c r="N100" s="7"/>
    </row>
    <row r="101" spans="1:14" x14ac:dyDescent="0.3">
      <c r="A101" s="28" t="s">
        <v>368</v>
      </c>
      <c r="B101" s="13" t="s">
        <v>369</v>
      </c>
      <c r="C101" s="106">
        <v>173</v>
      </c>
      <c r="D101" s="105">
        <f>'БС-Пасива-НЖ'!D101+'БС-Пасива-Ж'!D101</f>
        <v>6577874</v>
      </c>
      <c r="E101" s="105">
        <f>'БС-Пасива-НЖ'!E101+'БС-Пасива-Ж'!E101</f>
        <v>6237429</v>
      </c>
      <c r="F101" s="21"/>
      <c r="G101" s="7"/>
      <c r="H101" s="7"/>
      <c r="I101" s="7"/>
      <c r="J101" s="7"/>
      <c r="K101" s="7"/>
      <c r="L101" s="7"/>
      <c r="M101" s="7"/>
      <c r="N101" s="7"/>
    </row>
    <row r="102" spans="1:14" x14ac:dyDescent="0.3">
      <c r="A102" s="28" t="s">
        <v>370</v>
      </c>
      <c r="B102" s="13" t="s">
        <v>371</v>
      </c>
      <c r="C102" s="106">
        <v>174</v>
      </c>
      <c r="D102" s="105">
        <f>'БС-Пасива-НЖ'!D102+'БС-Пасива-Ж'!D102</f>
        <v>0</v>
      </c>
      <c r="E102" s="105">
        <f>'БС-Пасива-НЖ'!E102+'БС-Пасива-Ж'!E102</f>
        <v>0</v>
      </c>
      <c r="F102" s="21"/>
      <c r="G102" s="7"/>
      <c r="H102" s="7"/>
      <c r="I102" s="7"/>
      <c r="J102" s="7"/>
      <c r="K102" s="7"/>
      <c r="L102" s="7"/>
      <c r="M102" s="7"/>
      <c r="N102" s="7"/>
    </row>
    <row r="103" spans="1:14" x14ac:dyDescent="0.3">
      <c r="A103" s="28" t="s">
        <v>372</v>
      </c>
      <c r="B103" s="13" t="s">
        <v>373</v>
      </c>
      <c r="C103" s="106">
        <v>175</v>
      </c>
      <c r="D103" s="105">
        <f>'БС-Пасива-НЖ'!D103+'БС-Пасива-Ж'!D103</f>
        <v>0</v>
      </c>
      <c r="E103" s="105">
        <f>'БС-Пасива-НЖ'!E103+'БС-Пасива-Ж'!E103</f>
        <v>0</v>
      </c>
      <c r="F103" s="21"/>
      <c r="G103" s="7"/>
      <c r="H103" s="7"/>
      <c r="I103" s="7"/>
      <c r="J103" s="7"/>
      <c r="K103" s="7"/>
      <c r="L103" s="7"/>
      <c r="M103" s="7"/>
      <c r="N103" s="7"/>
    </row>
    <row r="104" spans="1:14" x14ac:dyDescent="0.3">
      <c r="A104" s="26"/>
      <c r="B104" s="24" t="s">
        <v>374</v>
      </c>
      <c r="C104" s="104">
        <v>176</v>
      </c>
      <c r="D104" s="105">
        <f>'БС-Пасива-НЖ'!D104+'БС-Пасива-Ж'!D104</f>
        <v>37888386</v>
      </c>
      <c r="E104" s="105">
        <f>'БС-Пасива-НЖ'!E104+'БС-Пасива-Ж'!E104</f>
        <v>37086633</v>
      </c>
      <c r="F104" s="21"/>
      <c r="G104" s="7"/>
      <c r="H104" s="7"/>
      <c r="I104" s="7"/>
      <c r="J104" s="7"/>
      <c r="K104" s="7"/>
      <c r="L104" s="7"/>
      <c r="M104" s="7"/>
      <c r="N104" s="7"/>
    </row>
    <row r="105" spans="1:14" x14ac:dyDescent="0.3">
      <c r="A105" s="26" t="s">
        <v>375</v>
      </c>
      <c r="B105" s="24" t="s">
        <v>376</v>
      </c>
      <c r="C105" s="104">
        <v>177</v>
      </c>
      <c r="D105" s="105">
        <f>'БС-Пасива-НЖ'!D105+'БС-Пасива-Ж'!D105</f>
        <v>12578</v>
      </c>
      <c r="E105" s="105">
        <f>'БС-Пасива-НЖ'!E105+'БС-Пасива-Ж'!E105</f>
        <v>11287</v>
      </c>
      <c r="F105" s="21"/>
      <c r="G105" s="7"/>
      <c r="H105" s="7"/>
      <c r="I105" s="7"/>
      <c r="J105" s="7"/>
      <c r="K105" s="7"/>
      <c r="L105" s="7"/>
      <c r="M105" s="7"/>
      <c r="N105" s="7"/>
    </row>
    <row r="106" spans="1:14" x14ac:dyDescent="0.3">
      <c r="A106" s="26"/>
      <c r="B106" s="24" t="s">
        <v>377</v>
      </c>
      <c r="C106" s="104">
        <v>178</v>
      </c>
      <c r="D106" s="105">
        <f>'БС-Пасива-НЖ'!D106+'БС-Пасива-Ж'!D106</f>
        <v>37900964</v>
      </c>
      <c r="E106" s="105">
        <f>'БС-Пасива-НЖ'!E106+'БС-Пасива-Ж'!E106</f>
        <v>37097920</v>
      </c>
      <c r="F106" s="21"/>
      <c r="G106" s="7"/>
      <c r="H106" s="7"/>
      <c r="I106" s="7"/>
      <c r="J106" s="7"/>
      <c r="K106" s="7"/>
      <c r="L106" s="7"/>
      <c r="M106" s="7"/>
      <c r="N106" s="7"/>
    </row>
    <row r="107" spans="1:14" x14ac:dyDescent="0.3">
      <c r="A107" s="115"/>
      <c r="B107" s="116"/>
      <c r="C107" s="21"/>
      <c r="D107" s="117"/>
      <c r="E107" s="118"/>
      <c r="F107" s="21"/>
      <c r="G107" s="7"/>
      <c r="H107" s="7"/>
      <c r="I107" s="7"/>
      <c r="J107" s="7"/>
      <c r="K107" s="7"/>
      <c r="L107" s="7"/>
      <c r="M107" s="7"/>
      <c r="N107" s="7"/>
    </row>
  </sheetData>
  <sheetProtection algorithmName="SHA-512" hashValue="IRhPpT2ew+B4B3BEXDuIj8R7XKhFBmsSq0jdlfGkoywqCPIo1PD+F40eob5SCITrCY3u+YlGsdmMJq+1Rr7vZw==" saltValue="FrQzGaQq60rScaDbZKbb0g==" spinCount="100000" sheet="1" objects="1" scenarios="1"/>
  <mergeCells count="27">
    <mergeCell ref="A13:B13"/>
    <mergeCell ref="C13:E13"/>
    <mergeCell ref="A14:B14"/>
    <mergeCell ref="C14:E14"/>
    <mergeCell ref="A15:B15"/>
    <mergeCell ref="C15:E15"/>
    <mergeCell ref="A16:B16"/>
    <mergeCell ref="C16:E16"/>
    <mergeCell ref="A17:B17"/>
    <mergeCell ref="C17:E17"/>
    <mergeCell ref="A18:B18"/>
    <mergeCell ref="C18:E18"/>
    <mergeCell ref="A19:B19"/>
    <mergeCell ref="C19:E19"/>
    <mergeCell ref="A20:B20"/>
    <mergeCell ref="C20:E20"/>
    <mergeCell ref="A21:B21"/>
    <mergeCell ref="C21:E21"/>
    <mergeCell ref="A22:B22"/>
    <mergeCell ref="C22:E22"/>
    <mergeCell ref="A24:E24"/>
    <mergeCell ref="A25:E25"/>
    <mergeCell ref="A26:A27"/>
    <mergeCell ref="B26:B27"/>
    <mergeCell ref="C26:C27"/>
    <mergeCell ref="D26:D27"/>
    <mergeCell ref="E26:E27"/>
  </mergeCells>
  <dataValidations count="1">
    <dataValidation type="whole" operator="greaterThanOrEqual" allowBlank="1" showInputMessage="1" showErrorMessage="1" sqref="D29:E106" xr:uid="{00000000-0002-0000-0500-000000000000}">
      <formula1>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/>
  <dimension ref="A1:N8"/>
  <sheetViews>
    <sheetView topLeftCell="D1" workbookViewId="0">
      <selection activeCell="R18" sqref="R18"/>
    </sheetView>
  </sheetViews>
  <sheetFormatPr defaultRowHeight="14.4" x14ac:dyDescent="0.3"/>
  <cols>
    <col min="5" max="5" width="12.88671875" bestFit="1" customWidth="1"/>
    <col min="8" max="8" width="14.109375" bestFit="1" customWidth="1"/>
    <col min="12" max="12" width="10.33203125" bestFit="1" customWidth="1"/>
  </cols>
  <sheetData>
    <row r="1" spans="1:14" x14ac:dyDescent="0.3">
      <c r="A1" s="57" t="str">
        <f>IF(TEXT('БС-Актива-НЖ'!C13,"")="","",TEXT('БС-Актива-НЖ'!C13,""))</f>
        <v>"ОСИГУРАЊЕ АУРА" АД БАЊА ЛУКА</v>
      </c>
      <c r="B1" t="str">
        <f>IF(TEXT('БС-Актива-НЖ'!C14,"")="","",TEXT('БС-Актива-НЖ'!C14,""))</f>
        <v>РД-9</v>
      </c>
      <c r="C1">
        <f>IF('БС-Актива-НЖ'!C16="","",'БС-Актива-НЖ'!C16)</f>
        <v>2</v>
      </c>
      <c r="D1" s="57" t="str">
        <f>IF(TEXT('БС-Актива-НЖ'!C17,"")="","",TEXT('БС-Актива-НЖ'!C17,""))</f>
        <v>БРАНИСЛАВ КОСТАДИНОВИЋ</v>
      </c>
      <c r="E1" s="57" t="str">
        <f>IF(TEXT('БС-Актива-НЖ'!C18,"")="","",TEXT('БС-Актива-НЖ'!C18,""))</f>
        <v>РАДЕНКО ВУЈИЋ</v>
      </c>
      <c r="F1" s="57" t="str">
        <f>IF(TEXT('БС-Актива-НЖ'!C19,"")="","",TEXT('БС-Актива-НЖ'!C19,""))</f>
        <v>БОЖАНА БОЈИЋ</v>
      </c>
      <c r="G1" s="59">
        <f>IF('БС-Актива-НЖ'!C20="","",'БС-Актива-НЖ'!C20)</f>
        <v>45045</v>
      </c>
      <c r="H1" s="57" t="str">
        <f>IF(TEXT('БС-Актива-НЖ'!C22,"")="","",TEXT('БС-Актива-НЖ'!C22,""))</f>
        <v>branislav.kostadinovic@auraosiguranje.com</v>
      </c>
      <c r="I1" s="59">
        <f>IF('БС-Актива-НЖ'!C15="","",'БС-Актива-НЖ'!C15)</f>
        <v>45016</v>
      </c>
      <c r="J1" s="59">
        <f>IF('БС-Актива-НЖ'!C15="","",'БС-Актива-НЖ'!C15)</f>
        <v>45016</v>
      </c>
      <c r="K1" s="59">
        <f>IF('БС-Актива-НЖ'!C15="","",'БС-Актива-НЖ'!C15)</f>
        <v>45016</v>
      </c>
      <c r="L1" t="str">
        <f>IF(TEXT('БС-Актива-НЖ'!C21,"")="","",TEXT('БС-Актива-НЖ'!C21,""))</f>
        <v>БАЊА ЛУКА</v>
      </c>
      <c r="N1" t="s">
        <v>221</v>
      </c>
    </row>
    <row r="2" spans="1:14" x14ac:dyDescent="0.3">
      <c r="A2" s="60" t="s">
        <v>219</v>
      </c>
      <c r="B2" s="61" t="s">
        <v>220</v>
      </c>
      <c r="C2" s="58">
        <v>1</v>
      </c>
      <c r="D2" s="60" t="s">
        <v>219</v>
      </c>
      <c r="E2" s="60" t="s">
        <v>219</v>
      </c>
      <c r="F2" s="60" t="s">
        <v>219</v>
      </c>
      <c r="G2" s="59">
        <v>40535</v>
      </c>
      <c r="H2" s="60" t="s">
        <v>219</v>
      </c>
      <c r="I2" s="59">
        <v>40170</v>
      </c>
      <c r="J2" s="59">
        <v>40170</v>
      </c>
      <c r="K2" s="59">
        <v>40170</v>
      </c>
      <c r="L2" s="61" t="s">
        <v>219</v>
      </c>
    </row>
    <row r="3" spans="1:14" x14ac:dyDescent="0.3">
      <c r="A3" s="60" t="s">
        <v>219</v>
      </c>
      <c r="B3" s="61" t="s">
        <v>220</v>
      </c>
      <c r="C3" s="58">
        <v>1</v>
      </c>
      <c r="D3" s="60" t="s">
        <v>219</v>
      </c>
      <c r="E3" s="60" t="s">
        <v>219</v>
      </c>
      <c r="F3" s="60" t="s">
        <v>219</v>
      </c>
      <c r="G3" s="59">
        <v>40535</v>
      </c>
      <c r="H3" s="60" t="s">
        <v>219</v>
      </c>
      <c r="I3" s="59">
        <v>40170</v>
      </c>
      <c r="J3" s="59">
        <v>40170</v>
      </c>
      <c r="K3" s="59">
        <v>40170</v>
      </c>
      <c r="L3" s="61" t="s">
        <v>219</v>
      </c>
    </row>
    <row r="4" spans="1:14" x14ac:dyDescent="0.3">
      <c r="A4" s="60" t="s">
        <v>219</v>
      </c>
      <c r="B4" s="61" t="s">
        <v>220</v>
      </c>
      <c r="C4" s="58">
        <v>1</v>
      </c>
      <c r="D4" s="60" t="s">
        <v>219</v>
      </c>
      <c r="E4" s="60" t="s">
        <v>219</v>
      </c>
      <c r="F4" s="60" t="s">
        <v>219</v>
      </c>
      <c r="G4" s="59">
        <v>40535</v>
      </c>
      <c r="H4" s="60" t="s">
        <v>219</v>
      </c>
      <c r="I4" s="59">
        <v>40170</v>
      </c>
      <c r="J4" s="59">
        <v>40170</v>
      </c>
      <c r="K4" s="59">
        <v>40170</v>
      </c>
      <c r="L4" s="61" t="s">
        <v>219</v>
      </c>
    </row>
    <row r="5" spans="1:14" x14ac:dyDescent="0.3">
      <c r="A5" s="60" t="s">
        <v>219</v>
      </c>
      <c r="B5" s="61" t="s">
        <v>220</v>
      </c>
      <c r="C5" s="58">
        <v>1</v>
      </c>
      <c r="D5" s="60" t="s">
        <v>219</v>
      </c>
      <c r="E5" s="60" t="s">
        <v>219</v>
      </c>
      <c r="F5" s="60" t="s">
        <v>219</v>
      </c>
      <c r="G5" s="59">
        <v>40535</v>
      </c>
      <c r="H5" s="60" t="s">
        <v>219</v>
      </c>
      <c r="I5" s="59">
        <v>40170</v>
      </c>
      <c r="J5" s="59">
        <v>40170</v>
      </c>
      <c r="K5" s="59">
        <v>40170</v>
      </c>
      <c r="L5" s="61" t="s">
        <v>219</v>
      </c>
    </row>
    <row r="6" spans="1:14" x14ac:dyDescent="0.3">
      <c r="A6" s="60"/>
      <c r="B6" s="61"/>
      <c r="C6" s="58"/>
      <c r="D6" s="60"/>
      <c r="E6" s="60"/>
      <c r="F6" s="60"/>
      <c r="G6" s="59"/>
      <c r="H6" s="60"/>
      <c r="I6" s="59"/>
      <c r="J6" s="59">
        <v>40170</v>
      </c>
      <c r="K6" s="59"/>
      <c r="L6" s="61"/>
    </row>
    <row r="7" spans="1:14" x14ac:dyDescent="0.3">
      <c r="A7" s="60"/>
      <c r="B7" s="61"/>
      <c r="C7" s="58"/>
      <c r="D7" s="60"/>
      <c r="E7" s="60"/>
      <c r="F7" s="60"/>
      <c r="G7" s="59"/>
      <c r="H7" s="60"/>
      <c r="I7" s="59"/>
      <c r="J7" s="59">
        <v>40170</v>
      </c>
      <c r="K7" s="59"/>
      <c r="L7" s="61"/>
    </row>
    <row r="8" spans="1:14" x14ac:dyDescent="0.3">
      <c r="A8" s="60" t="s">
        <v>219</v>
      </c>
      <c r="B8" s="61" t="s">
        <v>220</v>
      </c>
      <c r="C8" s="58">
        <v>1</v>
      </c>
      <c r="D8" s="60" t="s">
        <v>219</v>
      </c>
      <c r="E8" s="60" t="s">
        <v>219</v>
      </c>
      <c r="F8" s="60" t="s">
        <v>219</v>
      </c>
      <c r="G8" s="59">
        <v>40535</v>
      </c>
      <c r="H8" s="60" t="s">
        <v>219</v>
      </c>
      <c r="I8" s="59">
        <v>40170</v>
      </c>
      <c r="J8" s="59">
        <v>40170</v>
      </c>
      <c r="K8" s="59">
        <v>40170</v>
      </c>
      <c r="L8" s="61" t="s">
        <v>219</v>
      </c>
    </row>
  </sheetData>
  <sheetProtection algorithmName="SHA-512" hashValue="sK4ynOoGBOHA6caUypRbQ/HtEN8EcXDPEtHcbeLCaIdaU8SMtZZMAGPk0UjsH8Qt2P+Uiw49l+3qazqYHg7U6w==" saltValue="/qEUQ9eiburnlkFXiTF1yg==" spinCount="100000" sheet="1" objects="1" scenarios="1"/>
  <dataValidations count="2">
    <dataValidation operator="greaterThan" allowBlank="1" showInputMessage="1" showErrorMessage="1" sqref="H1" xr:uid="{00000000-0002-0000-0600-000000000000}"/>
    <dataValidation type="date" operator="greaterThan" allowBlank="1" showInputMessage="1" showErrorMessage="1" sqref="J1:K1" xr:uid="{00000000-0002-0000-0600-000001000000}">
      <formula1>36161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6</vt:i4>
      </vt:variant>
    </vt:vector>
  </HeadingPairs>
  <TitlesOfParts>
    <vt:vector size="6" baseType="lpstr">
      <vt:lpstr>БС-Актива-НЖ</vt:lpstr>
      <vt:lpstr>БС-Актива-Ж</vt:lpstr>
      <vt:lpstr>БС-Актива-Укупно</vt:lpstr>
      <vt:lpstr>БС-Пасива-НЖ</vt:lpstr>
      <vt:lpstr>БС-Пасива-Ж</vt:lpstr>
      <vt:lpstr>БС-Пасива-Укупно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Čolić</dc:creator>
  <cp:lastModifiedBy>branislav</cp:lastModifiedBy>
  <cp:lastPrinted>2017-10-30T08:47:45Z</cp:lastPrinted>
  <dcterms:created xsi:type="dcterms:W3CDTF">2016-12-19T12:49:01Z</dcterms:created>
  <dcterms:modified xsi:type="dcterms:W3CDTF">2023-04-29T13:19:36Z</dcterms:modified>
</cp:coreProperties>
</file>