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ABRS 25.04.23\"/>
    </mc:Choice>
  </mc:AlternateContent>
  <workbookProtection workbookAlgorithmName="SHA-512" workbookHashValue="vGEkxRqrr4HQiXOAd/RFjY7daXoa4qYKKxwKrLh5OVCPjYPA6omhUtPHzY0i01mM8RmSpCPjOidxnlSAb00ppQ==" workbookSaltValue="LUXZp3tLpxZ9ez7PEvfilA==" workbookSpinCount="100000" lockStructure="1"/>
  <bookViews>
    <workbookView xWindow="0" yWindow="0" windowWidth="28800" windowHeight="13590"/>
  </bookViews>
  <sheets>
    <sheet name="unos" sheetId="1" r:id="rId1"/>
    <sheet name="p" sheetId="2" state="hidden" r:id="rId2"/>
  </sheets>
  <definedNames>
    <definedName name="polja">p!$A$1:$G$42</definedName>
    <definedName name="_xlnm.Print_Area" localSheetId="1">p!$A$1:$G$42</definedName>
    <definedName name="_xlnm.Print_Area" localSheetId="0">unos!$A$1:$I$59</definedName>
  </definedNames>
  <calcPr calcId="162913"/>
</workbook>
</file>

<file path=xl/calcChain.xml><?xml version="1.0" encoding="utf-8"?>
<calcChain xmlns="http://schemas.openxmlformats.org/spreadsheetml/2006/main">
  <c r="A4" i="2" l="1"/>
  <c r="B4" i="2"/>
  <c r="C4" i="2"/>
  <c r="D4" i="2"/>
  <c r="E4" i="2"/>
  <c r="F4" i="2"/>
  <c r="G4" i="2"/>
  <c r="A5" i="2"/>
  <c r="B5" i="2"/>
  <c r="C5" i="2"/>
  <c r="D5" i="2"/>
  <c r="E5" i="2"/>
  <c r="F5" i="2"/>
  <c r="G5" i="2"/>
  <c r="A6" i="2"/>
  <c r="B6" i="2"/>
  <c r="C6" i="2"/>
  <c r="D6" i="2"/>
  <c r="E6" i="2"/>
  <c r="F6" i="2"/>
  <c r="G6" i="2"/>
  <c r="A7" i="2"/>
  <c r="B7" i="2"/>
  <c r="C7" i="2"/>
  <c r="D7" i="2"/>
  <c r="E7" i="2"/>
  <c r="F7" i="2"/>
  <c r="G7" i="2"/>
  <c r="A8" i="2"/>
  <c r="B8" i="2"/>
  <c r="C8" i="2"/>
  <c r="D8" i="2"/>
  <c r="E8" i="2"/>
  <c r="F8" i="2"/>
  <c r="G8" i="2"/>
  <c r="A9" i="2"/>
  <c r="B9" i="2"/>
  <c r="C9" i="2"/>
  <c r="D9" i="2"/>
  <c r="E9" i="2"/>
  <c r="F9" i="2"/>
  <c r="G9" i="2"/>
  <c r="A10" i="2"/>
  <c r="B10" i="2"/>
  <c r="C10" i="2"/>
  <c r="D10" i="2"/>
  <c r="E10" i="2"/>
  <c r="F10" i="2"/>
  <c r="G10" i="2"/>
  <c r="A11" i="2"/>
  <c r="B11" i="2"/>
  <c r="C11" i="2"/>
  <c r="D11" i="2"/>
  <c r="E11" i="2"/>
  <c r="F11" i="2"/>
  <c r="G11" i="2"/>
  <c r="A12" i="2"/>
  <c r="B12" i="2"/>
  <c r="C12" i="2"/>
  <c r="D12" i="2"/>
  <c r="E12" i="2"/>
  <c r="F12" i="2"/>
  <c r="G12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A23" i="2"/>
  <c r="B23" i="2"/>
  <c r="C23" i="2"/>
  <c r="D23" i="2"/>
  <c r="E23" i="2"/>
  <c r="F23" i="2"/>
  <c r="G23" i="2"/>
  <c r="A24" i="2"/>
  <c r="B24" i="2"/>
  <c r="C24" i="2"/>
  <c r="D24" i="2"/>
  <c r="E24" i="2"/>
  <c r="F24" i="2"/>
  <c r="G24" i="2"/>
  <c r="A25" i="2"/>
  <c r="B25" i="2"/>
  <c r="C25" i="2"/>
  <c r="D25" i="2"/>
  <c r="E25" i="2"/>
  <c r="F25" i="2"/>
  <c r="G25" i="2"/>
  <c r="A26" i="2"/>
  <c r="B26" i="2"/>
  <c r="C26" i="2"/>
  <c r="D26" i="2"/>
  <c r="E26" i="2"/>
  <c r="F26" i="2"/>
  <c r="G26" i="2"/>
  <c r="A27" i="2"/>
  <c r="B27" i="2"/>
  <c r="C27" i="2"/>
  <c r="D27" i="2"/>
  <c r="E27" i="2"/>
  <c r="F27" i="2"/>
  <c r="G27" i="2"/>
  <c r="A28" i="2"/>
  <c r="B28" i="2"/>
  <c r="C28" i="2"/>
  <c r="D28" i="2"/>
  <c r="E28" i="2"/>
  <c r="F28" i="2"/>
  <c r="G28" i="2"/>
  <c r="A29" i="2"/>
  <c r="B29" i="2"/>
  <c r="C29" i="2"/>
  <c r="D29" i="2"/>
  <c r="E29" i="2"/>
  <c r="F29" i="2"/>
  <c r="G29" i="2"/>
  <c r="A30" i="2"/>
  <c r="B30" i="2"/>
  <c r="C30" i="2"/>
  <c r="D30" i="2"/>
  <c r="E30" i="2"/>
  <c r="F30" i="2"/>
  <c r="G30" i="2"/>
  <c r="A31" i="2"/>
  <c r="B31" i="2"/>
  <c r="C31" i="2"/>
  <c r="D31" i="2"/>
  <c r="E31" i="2"/>
  <c r="F31" i="2"/>
  <c r="G31" i="2"/>
  <c r="A32" i="2"/>
  <c r="B32" i="2"/>
  <c r="C32" i="2"/>
  <c r="D32" i="2"/>
  <c r="E32" i="2"/>
  <c r="F32" i="2"/>
  <c r="G32" i="2"/>
  <c r="A33" i="2"/>
  <c r="B33" i="2"/>
  <c r="C33" i="2"/>
  <c r="D33" i="2"/>
  <c r="E33" i="2"/>
  <c r="F33" i="2"/>
  <c r="G33" i="2"/>
  <c r="A34" i="2"/>
  <c r="B34" i="2"/>
  <c r="C34" i="2"/>
  <c r="D34" i="2"/>
  <c r="E34" i="2"/>
  <c r="F34" i="2"/>
  <c r="G34" i="2"/>
  <c r="A35" i="2"/>
  <c r="B35" i="2"/>
  <c r="C35" i="2"/>
  <c r="D35" i="2"/>
  <c r="E35" i="2"/>
  <c r="F35" i="2"/>
  <c r="G35" i="2"/>
  <c r="A36" i="2"/>
  <c r="B36" i="2"/>
  <c r="C36" i="2"/>
  <c r="D36" i="2"/>
  <c r="E36" i="2"/>
  <c r="F36" i="2"/>
  <c r="G36" i="2"/>
  <c r="A37" i="2"/>
  <c r="B37" i="2"/>
  <c r="C37" i="2"/>
  <c r="D37" i="2"/>
  <c r="E37" i="2"/>
  <c r="F37" i="2"/>
  <c r="G37" i="2"/>
  <c r="A38" i="2"/>
  <c r="B38" i="2"/>
  <c r="C38" i="2"/>
  <c r="D38" i="2"/>
  <c r="E38" i="2"/>
  <c r="F38" i="2"/>
  <c r="G38" i="2"/>
  <c r="A39" i="2"/>
  <c r="B39" i="2"/>
  <c r="C39" i="2"/>
  <c r="D39" i="2"/>
  <c r="E39" i="2"/>
  <c r="F39" i="2"/>
  <c r="G39" i="2"/>
  <c r="A40" i="2"/>
  <c r="B40" i="2"/>
  <c r="C40" i="2"/>
  <c r="D40" i="2"/>
  <c r="E40" i="2"/>
  <c r="F40" i="2"/>
  <c r="G40" i="2"/>
  <c r="A41" i="2"/>
  <c r="B41" i="2"/>
  <c r="C41" i="2"/>
  <c r="D41" i="2"/>
  <c r="E41" i="2"/>
  <c r="F41" i="2"/>
  <c r="G41" i="2"/>
  <c r="A42" i="2"/>
  <c r="B42" i="2"/>
  <c r="C42" i="2"/>
  <c r="D42" i="2"/>
  <c r="E42" i="2"/>
  <c r="F42" i="2"/>
  <c r="G42" i="2"/>
  <c r="A3" i="2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B2" i="2"/>
  <c r="C2" i="2"/>
  <c r="D2" i="2"/>
  <c r="E2" i="2"/>
  <c r="F2" i="2"/>
  <c r="G2" i="2"/>
  <c r="B3" i="2"/>
  <c r="C3" i="2"/>
  <c r="D3" i="2"/>
  <c r="E3" i="2"/>
  <c r="F3" i="2"/>
  <c r="G3" i="2"/>
</calcChain>
</file>

<file path=xl/sharedStrings.xml><?xml version="1.0" encoding="utf-8"?>
<sst xmlns="http://schemas.openxmlformats.org/spreadsheetml/2006/main" count="55" uniqueCount="54">
  <si>
    <t>Основ приговора</t>
  </si>
  <si>
    <t>Статус приговора</t>
  </si>
  <si>
    <t xml:space="preserve">Шифарник основа приговора </t>
  </si>
  <si>
    <t>Шифра</t>
  </si>
  <si>
    <t>Промјена услова кредитирања</t>
  </si>
  <si>
    <t xml:space="preserve">Обрачун камате </t>
  </si>
  <si>
    <t>Накнаде по кредитним пословима</t>
  </si>
  <si>
    <t>Остало</t>
  </si>
  <si>
    <t>Шифарник статуса приговора</t>
  </si>
  <si>
    <t xml:space="preserve">                    Статус приговора</t>
  </si>
  <si>
    <t>Приговор у процесу обраде</t>
  </si>
  <si>
    <t>Приговори судужника/јемаца</t>
  </si>
  <si>
    <t xml:space="preserve">Позитивно ријешен приговор </t>
  </si>
  <si>
    <t xml:space="preserve">Негативно ријешен приговор </t>
  </si>
  <si>
    <t>Примљен захтјев АБРС за изјашњење</t>
  </si>
  <si>
    <t>KP2</t>
  </si>
  <si>
    <t>KP3</t>
  </si>
  <si>
    <t>KP4</t>
  </si>
  <si>
    <t>KP5</t>
  </si>
  <si>
    <t>KP1</t>
  </si>
  <si>
    <t>PR2</t>
  </si>
  <si>
    <t>PR3</t>
  </si>
  <si>
    <t>PR4</t>
  </si>
  <si>
    <t>PR1</t>
  </si>
  <si>
    <t>sifra</t>
  </si>
  <si>
    <t>datum</t>
  </si>
  <si>
    <t>jibmbr</t>
  </si>
  <si>
    <t>osnov</t>
  </si>
  <si>
    <t>status</t>
  </si>
  <si>
    <t>naziv</t>
  </si>
  <si>
    <t>ПЛ/ФЛ</t>
  </si>
  <si>
    <t xml:space="preserve">Напоменe: </t>
  </si>
  <si>
    <t xml:space="preserve"> - У извјештај се укључују сви примљени приговори од почетка године, тј. од 01.01. до извјештајног датума.</t>
  </si>
  <si>
    <t xml:space="preserve"> - Колона 3 статус клијента, ПЛ правна лица, ФЛ физичка лица</t>
  </si>
  <si>
    <t xml:space="preserve"> - У колону 2 уноси се име/назив клијента дужника по кредиту</t>
  </si>
  <si>
    <t>Образац: ППК-МКО</t>
  </si>
  <si>
    <t>klijent</t>
  </si>
  <si>
    <t>ИМЕ/НАЗИВ КЛИЈЕНТА</t>
  </si>
  <si>
    <r>
      <t xml:space="preserve">                         </t>
    </r>
    <r>
      <rPr>
        <b/>
        <sz val="11"/>
        <color indexed="8"/>
        <rFont val="Times New Roman"/>
        <family val="1"/>
        <charset val="204"/>
      </rPr>
      <t xml:space="preserve"> Основ приговора</t>
    </r>
  </si>
  <si>
    <t>Назив МКО</t>
  </si>
  <si>
    <t>Матични број</t>
  </si>
  <si>
    <t>Квартални извјештај о писменим приговорима клијената</t>
  </si>
  <si>
    <t>стање на дан</t>
  </si>
  <si>
    <t>Ред. број</t>
  </si>
  <si>
    <t>…</t>
  </si>
  <si>
    <t>ЈИБ/Интерни број</t>
  </si>
  <si>
    <t>1.</t>
  </si>
  <si>
    <t>Име и презиме</t>
  </si>
  <si>
    <t>Број телефона</t>
  </si>
  <si>
    <t>МКД "Auris" а.д. Бања Лука</t>
  </si>
  <si>
    <t>11172849 / 4404366690008</t>
  </si>
  <si>
    <t>Ver 1.01</t>
  </si>
  <si>
    <t>Radenko Vujić</t>
  </si>
  <si>
    <t>051/498-200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</si>
</sst>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00"/>
  </numFmts>
  <fonts count="15">
    <font>
      <sz val="11"/>
      <color theme="1"/>
      <name val="Calibri"/>
      <family val="2"/>
      <charset val="204"/>
      <scheme val="minor"/>
    </font>
    <font>
      <sz val="10"/>
      <name val="CYDutchR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2" fillId="0" borderId="0" xfId="0" applyFont="1" applyProtection="1"/>
    <xf numFmtId="0" fontId="3" fillId="0" borderId="0" xfId="1" applyFont="1" applyAlignment="1" applyProtection="1"/>
    <xf numFmtId="0" fontId="5" fillId="0" borderId="0" xfId="4" applyFont="1" applyAlignment="1" applyProtection="1">
      <alignment horizontal="center" vertical="center"/>
    </xf>
    <xf numFmtId="0" fontId="2" fillId="0" borderId="0" xfId="0" applyFont="1" applyAlignment="1" applyProtection="1"/>
    <xf numFmtId="0" fontId="6" fillId="0" borderId="0" xfId="0" applyFont="1" applyProtection="1"/>
    <xf numFmtId="0" fontId="3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left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3" fontId="3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/>
    <xf numFmtId="0" fontId="6" fillId="0" borderId="1" xfId="0" applyFont="1" applyBorder="1" applyProtection="1"/>
    <xf numFmtId="0" fontId="2" fillId="0" borderId="0" xfId="0" applyFont="1" applyFill="1" applyBorder="1" applyProtection="1"/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/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/>
    </xf>
    <xf numFmtId="0" fontId="9" fillId="0" borderId="0" xfId="0" applyFont="1" applyFill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 vertical="center"/>
    </xf>
    <xf numFmtId="0" fontId="13" fillId="0" borderId="2" xfId="1" applyFont="1" applyBorder="1" applyAlignment="1" applyProtection="1">
      <alignment horizontal="center" vertical="center"/>
    </xf>
    <xf numFmtId="1" fontId="12" fillId="0" borderId="2" xfId="1" applyNumberFormat="1" applyFont="1" applyBorder="1" applyAlignment="1" applyProtection="1">
      <alignment horizontal="center" vertical="center"/>
    </xf>
    <xf numFmtId="14" fontId="13" fillId="0" borderId="2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14" fillId="0" borderId="0" xfId="0" applyFont="1"/>
    <xf numFmtId="0" fontId="7" fillId="0" borderId="0" xfId="0" applyFont="1" applyAlignment="1" applyProtection="1">
      <alignment horizontal="right" vertical="center"/>
    </xf>
    <xf numFmtId="0" fontId="8" fillId="0" borderId="0" xfId="1" applyFont="1" applyAlignment="1" applyProtection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 3" xfId="3"/>
    <cellStyle name="Normal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8"/>
  <sheetViews>
    <sheetView tabSelected="1" zoomScale="90" zoomScaleNormal="90" workbookViewId="0">
      <selection activeCell="K16" sqref="K16"/>
    </sheetView>
  </sheetViews>
  <sheetFormatPr defaultColWidth="9.140625" defaultRowHeight="15"/>
  <cols>
    <col min="1" max="1" width="5.42578125" style="1" customWidth="1"/>
    <col min="2" max="2" width="42.85546875" style="9" customWidth="1"/>
    <col min="3" max="3" width="7.85546875" style="1" customWidth="1"/>
    <col min="4" max="4" width="20.140625" style="1" customWidth="1"/>
    <col min="5" max="5" width="14" style="1" customWidth="1"/>
    <col min="6" max="6" width="14.140625" style="1" customWidth="1"/>
    <col min="7" max="7" width="7" style="6" customWidth="1"/>
    <col min="8" max="8" width="8.140625" style="6" customWidth="1"/>
    <col min="9" max="9" width="36.42578125" style="6" bestFit="1" customWidth="1"/>
    <col min="10" max="10" width="4.5703125" style="6" customWidth="1"/>
    <col min="11" max="11" width="8.28515625" style="6" customWidth="1"/>
    <col min="12" max="12" width="9.140625" style="6"/>
    <col min="13" max="13" width="37.7109375" style="6" customWidth="1"/>
    <col min="14" max="16384" width="9.140625" style="6"/>
  </cols>
  <sheetData>
    <row r="1" spans="1:13">
      <c r="B1" s="33" t="s">
        <v>49</v>
      </c>
      <c r="C1" s="3"/>
      <c r="D1" s="34" t="s">
        <v>50</v>
      </c>
      <c r="E1" s="5"/>
      <c r="I1" s="28" t="s">
        <v>35</v>
      </c>
    </row>
    <row r="2" spans="1:13">
      <c r="B2" s="27" t="s">
        <v>39</v>
      </c>
      <c r="C2" s="4"/>
      <c r="D2" s="5" t="s">
        <v>40</v>
      </c>
      <c r="E2" s="5"/>
      <c r="F2" s="25"/>
      <c r="I2" s="44" t="s">
        <v>51</v>
      </c>
    </row>
    <row r="4" spans="1:13">
      <c r="A4" s="45" t="s">
        <v>41</v>
      </c>
      <c r="B4" s="45"/>
      <c r="C4" s="45"/>
      <c r="D4" s="45"/>
      <c r="E4" s="45"/>
      <c r="F4" s="45"/>
    </row>
    <row r="5" spans="1:13" ht="12.75" customHeight="1">
      <c r="D5" s="25" t="s">
        <v>42</v>
      </c>
      <c r="E5" s="35">
        <v>45016</v>
      </c>
      <c r="F5" s="8"/>
    </row>
    <row r="6" spans="1:13">
      <c r="E6" s="5"/>
    </row>
    <row r="7" spans="1:13">
      <c r="B7" s="7"/>
      <c r="C7" s="5"/>
      <c r="D7" s="5"/>
      <c r="E7" s="5"/>
      <c r="F7" s="5"/>
      <c r="H7" s="10" t="s">
        <v>2</v>
      </c>
      <c r="I7" s="10"/>
    </row>
    <row r="8" spans="1:13" ht="32.25" customHeight="1">
      <c r="A8" s="26" t="s">
        <v>43</v>
      </c>
      <c r="B8" s="11" t="s">
        <v>37</v>
      </c>
      <c r="C8" s="11" t="s">
        <v>30</v>
      </c>
      <c r="D8" s="11" t="s">
        <v>45</v>
      </c>
      <c r="E8" s="11" t="s">
        <v>0</v>
      </c>
      <c r="F8" s="11" t="s">
        <v>1</v>
      </c>
      <c r="H8" s="12" t="s">
        <v>3</v>
      </c>
      <c r="I8" s="13" t="s">
        <v>38</v>
      </c>
    </row>
    <row r="9" spans="1:13" ht="15" customHeight="1">
      <c r="A9" s="30">
        <v>1</v>
      </c>
      <c r="B9" s="31">
        <v>2</v>
      </c>
      <c r="C9" s="32">
        <v>3</v>
      </c>
      <c r="D9" s="32">
        <v>4</v>
      </c>
      <c r="E9" s="32">
        <v>5</v>
      </c>
      <c r="F9" s="32">
        <v>6</v>
      </c>
      <c r="H9" s="13" t="s">
        <v>19</v>
      </c>
      <c r="I9" s="13" t="s">
        <v>11</v>
      </c>
    </row>
    <row r="10" spans="1:13">
      <c r="A10" s="14" t="s">
        <v>46</v>
      </c>
      <c r="B10" s="15"/>
      <c r="C10" s="2"/>
      <c r="D10" s="16"/>
      <c r="E10" s="17"/>
      <c r="F10" s="17"/>
      <c r="H10" s="13" t="s">
        <v>15</v>
      </c>
      <c r="I10" s="13" t="s">
        <v>5</v>
      </c>
    </row>
    <row r="11" spans="1:13">
      <c r="A11" s="14" t="str">
        <f>LEFT(A10,1)+1 &amp; "."</f>
        <v>2.</v>
      </c>
      <c r="B11" s="15"/>
      <c r="C11" s="2"/>
      <c r="D11" s="16"/>
      <c r="E11" s="17"/>
      <c r="F11" s="17"/>
      <c r="H11" s="13" t="s">
        <v>16</v>
      </c>
      <c r="I11" s="13" t="s">
        <v>6</v>
      </c>
      <c r="M11" s="18"/>
    </row>
    <row r="12" spans="1:13">
      <c r="A12" s="14" t="str">
        <f t="shared" ref="A12:A19" si="0">LEFT(A11,1)+1 &amp; "."</f>
        <v>3.</v>
      </c>
      <c r="B12" s="15"/>
      <c r="C12" s="2"/>
      <c r="D12" s="16"/>
      <c r="E12" s="17"/>
      <c r="F12" s="17"/>
      <c r="H12" s="13" t="s">
        <v>17</v>
      </c>
      <c r="I12" s="13" t="s">
        <v>4</v>
      </c>
    </row>
    <row r="13" spans="1:13">
      <c r="A13" s="14" t="str">
        <f t="shared" si="0"/>
        <v>4.</v>
      </c>
      <c r="B13" s="15"/>
      <c r="C13" s="2"/>
      <c r="D13" s="16"/>
      <c r="E13" s="17"/>
      <c r="F13" s="17"/>
      <c r="H13" s="13" t="s">
        <v>18</v>
      </c>
      <c r="I13" s="13" t="s">
        <v>7</v>
      </c>
    </row>
    <row r="14" spans="1:13">
      <c r="A14" s="14" t="str">
        <f t="shared" si="0"/>
        <v>5.</v>
      </c>
      <c r="B14" s="15"/>
      <c r="C14" s="2"/>
      <c r="D14" s="16"/>
      <c r="E14" s="17"/>
      <c r="F14" s="17"/>
    </row>
    <row r="15" spans="1:13">
      <c r="A15" s="14" t="str">
        <f t="shared" si="0"/>
        <v>6.</v>
      </c>
      <c r="B15" s="15"/>
      <c r="C15" s="2"/>
      <c r="D15" s="16"/>
      <c r="E15" s="17"/>
      <c r="F15" s="17"/>
      <c r="H15" s="10" t="s">
        <v>8</v>
      </c>
      <c r="I15" s="10"/>
    </row>
    <row r="16" spans="1:13">
      <c r="A16" s="14" t="str">
        <f t="shared" si="0"/>
        <v>7.</v>
      </c>
      <c r="B16" s="15"/>
      <c r="C16" s="2"/>
      <c r="D16" s="16"/>
      <c r="E16" s="17"/>
      <c r="F16" s="17"/>
      <c r="H16" s="12" t="s">
        <v>3</v>
      </c>
      <c r="I16" s="19" t="s">
        <v>9</v>
      </c>
    </row>
    <row r="17" spans="1:14">
      <c r="A17" s="14" t="str">
        <f t="shared" si="0"/>
        <v>8.</v>
      </c>
      <c r="B17" s="15"/>
      <c r="C17" s="2"/>
      <c r="D17" s="16"/>
      <c r="E17" s="17"/>
      <c r="F17" s="17"/>
      <c r="H17" s="13" t="s">
        <v>23</v>
      </c>
      <c r="I17" s="13" t="s">
        <v>12</v>
      </c>
    </row>
    <row r="18" spans="1:14">
      <c r="A18" s="14" t="str">
        <f t="shared" si="0"/>
        <v>9.</v>
      </c>
      <c r="B18" s="15"/>
      <c r="C18" s="2"/>
      <c r="D18" s="16"/>
      <c r="E18" s="17"/>
      <c r="F18" s="17"/>
      <c r="H18" s="13" t="s">
        <v>20</v>
      </c>
      <c r="I18" s="13" t="s">
        <v>13</v>
      </c>
      <c r="L18" s="18"/>
      <c r="M18" s="18"/>
    </row>
    <row r="19" spans="1:14">
      <c r="A19" s="14" t="str">
        <f t="shared" si="0"/>
        <v>10.</v>
      </c>
      <c r="B19" s="15"/>
      <c r="C19" s="2"/>
      <c r="D19" s="16"/>
      <c r="E19" s="17"/>
      <c r="F19" s="17"/>
      <c r="H19" s="13" t="s">
        <v>21</v>
      </c>
      <c r="I19" s="13" t="s">
        <v>10</v>
      </c>
      <c r="K19" s="20"/>
      <c r="L19" s="20"/>
      <c r="M19" s="18"/>
      <c r="N19" s="18"/>
    </row>
    <row r="20" spans="1:14">
      <c r="A20" s="14" t="str">
        <f>LEFT(A19,2)+1 &amp; "."</f>
        <v>11.</v>
      </c>
      <c r="B20" s="15"/>
      <c r="C20" s="2"/>
      <c r="D20" s="16"/>
      <c r="E20" s="17"/>
      <c r="F20" s="17"/>
      <c r="H20" s="13" t="s">
        <v>22</v>
      </c>
      <c r="I20" s="13" t="s">
        <v>14</v>
      </c>
      <c r="K20" s="20"/>
      <c r="L20" s="20"/>
      <c r="M20" s="18"/>
    </row>
    <row r="21" spans="1:14">
      <c r="A21" s="14" t="str">
        <f t="shared" ref="A21:A49" si="1">LEFT(A20,2)+1 &amp; "."</f>
        <v>12.</v>
      </c>
      <c r="B21" s="15"/>
      <c r="C21" s="2"/>
      <c r="D21" s="16"/>
      <c r="E21" s="17"/>
      <c r="F21" s="17"/>
      <c r="H21" s="20"/>
      <c r="I21" s="20"/>
      <c r="K21" s="20"/>
      <c r="L21" s="20"/>
      <c r="M21" s="18"/>
    </row>
    <row r="22" spans="1:14">
      <c r="A22" s="14" t="str">
        <f t="shared" si="1"/>
        <v>13.</v>
      </c>
      <c r="B22" s="15"/>
      <c r="C22" s="2"/>
      <c r="D22" s="16"/>
      <c r="E22" s="17"/>
      <c r="F22" s="17"/>
      <c r="H22" s="20"/>
      <c r="I22" s="20"/>
      <c r="K22" s="20"/>
      <c r="L22" s="20"/>
      <c r="M22" s="18"/>
    </row>
    <row r="23" spans="1:14">
      <c r="A23" s="14" t="str">
        <f t="shared" si="1"/>
        <v>14.</v>
      </c>
      <c r="B23" s="15"/>
      <c r="C23" s="2"/>
      <c r="D23" s="16"/>
      <c r="E23" s="17"/>
      <c r="F23" s="17"/>
      <c r="H23" s="18"/>
      <c r="K23" s="20"/>
      <c r="L23" s="20"/>
      <c r="M23" s="18"/>
    </row>
    <row r="24" spans="1:14">
      <c r="A24" s="14" t="str">
        <f t="shared" si="1"/>
        <v>15.</v>
      </c>
      <c r="B24" s="15"/>
      <c r="C24" s="2"/>
      <c r="D24" s="16"/>
      <c r="E24" s="17"/>
      <c r="F24" s="17"/>
      <c r="K24" s="20"/>
      <c r="L24" s="20"/>
      <c r="M24" s="18"/>
    </row>
    <row r="25" spans="1:14">
      <c r="A25" s="14" t="str">
        <f t="shared" si="1"/>
        <v>16.</v>
      </c>
      <c r="B25" s="15"/>
      <c r="C25" s="2"/>
      <c r="D25" s="16"/>
      <c r="E25" s="17"/>
      <c r="F25" s="17"/>
      <c r="K25" s="20"/>
      <c r="L25" s="20"/>
      <c r="M25" s="18"/>
    </row>
    <row r="26" spans="1:14">
      <c r="A26" s="14" t="str">
        <f t="shared" si="1"/>
        <v>17.</v>
      </c>
      <c r="B26" s="15"/>
      <c r="C26" s="2"/>
      <c r="D26" s="16"/>
      <c r="E26" s="17"/>
      <c r="F26" s="17"/>
    </row>
    <row r="27" spans="1:14">
      <c r="A27" s="14" t="str">
        <f t="shared" si="1"/>
        <v>18.</v>
      </c>
      <c r="B27" s="15"/>
      <c r="C27" s="2"/>
      <c r="D27" s="16"/>
      <c r="E27" s="17"/>
      <c r="F27" s="17"/>
      <c r="J27" s="18"/>
    </row>
    <row r="28" spans="1:14">
      <c r="A28" s="14" t="str">
        <f t="shared" si="1"/>
        <v>19.</v>
      </c>
      <c r="B28" s="15"/>
      <c r="C28" s="2"/>
      <c r="D28" s="16"/>
      <c r="E28" s="17"/>
      <c r="F28" s="17"/>
      <c r="J28" s="18"/>
    </row>
    <row r="29" spans="1:14">
      <c r="A29" s="14" t="str">
        <f t="shared" si="1"/>
        <v>20.</v>
      </c>
      <c r="B29" s="15"/>
      <c r="C29" s="2"/>
      <c r="D29" s="16"/>
      <c r="E29" s="17"/>
      <c r="F29" s="17"/>
      <c r="J29" s="18"/>
    </row>
    <row r="30" spans="1:14">
      <c r="A30" s="14" t="str">
        <f t="shared" si="1"/>
        <v>21.</v>
      </c>
      <c r="B30" s="15"/>
      <c r="C30" s="2"/>
      <c r="D30" s="16"/>
      <c r="E30" s="17"/>
      <c r="F30" s="17"/>
      <c r="J30" s="18"/>
    </row>
    <row r="31" spans="1:14">
      <c r="A31" s="14" t="str">
        <f t="shared" si="1"/>
        <v>22.</v>
      </c>
      <c r="B31" s="15"/>
      <c r="C31" s="2"/>
      <c r="D31" s="16"/>
      <c r="E31" s="17"/>
      <c r="F31" s="17"/>
      <c r="J31" s="18"/>
    </row>
    <row r="32" spans="1:14">
      <c r="A32" s="14" t="str">
        <f t="shared" si="1"/>
        <v>23.</v>
      </c>
      <c r="B32" s="15"/>
      <c r="C32" s="2"/>
      <c r="D32" s="16"/>
      <c r="E32" s="17"/>
      <c r="F32" s="17"/>
      <c r="J32" s="18"/>
    </row>
    <row r="33" spans="1:12">
      <c r="A33" s="14" t="str">
        <f t="shared" si="1"/>
        <v>24.</v>
      </c>
      <c r="B33" s="15"/>
      <c r="C33" s="2"/>
      <c r="D33" s="16"/>
      <c r="E33" s="17"/>
      <c r="F33" s="17"/>
      <c r="J33" s="18"/>
    </row>
    <row r="34" spans="1:12">
      <c r="A34" s="14" t="str">
        <f t="shared" si="1"/>
        <v>25.</v>
      </c>
      <c r="B34" s="15"/>
      <c r="C34" s="2"/>
      <c r="D34" s="16"/>
      <c r="E34" s="17"/>
      <c r="F34" s="17"/>
      <c r="J34" s="18"/>
    </row>
    <row r="35" spans="1:12">
      <c r="A35" s="14" t="str">
        <f t="shared" si="1"/>
        <v>26.</v>
      </c>
      <c r="B35" s="15"/>
      <c r="C35" s="2"/>
      <c r="D35" s="16"/>
      <c r="E35" s="17"/>
      <c r="F35" s="17"/>
      <c r="J35" s="18"/>
    </row>
    <row r="36" spans="1:12">
      <c r="A36" s="14" t="str">
        <f t="shared" si="1"/>
        <v>27.</v>
      </c>
      <c r="B36" s="15"/>
      <c r="C36" s="2"/>
      <c r="D36" s="16"/>
      <c r="E36" s="17"/>
      <c r="F36" s="17"/>
      <c r="J36" s="18"/>
    </row>
    <row r="37" spans="1:12">
      <c r="A37" s="14" t="str">
        <f t="shared" si="1"/>
        <v>28.</v>
      </c>
      <c r="B37" s="15"/>
      <c r="C37" s="2"/>
      <c r="D37" s="16"/>
      <c r="E37" s="17"/>
      <c r="F37" s="17"/>
      <c r="J37" s="18"/>
    </row>
    <row r="38" spans="1:12">
      <c r="A38" s="14" t="str">
        <f t="shared" si="1"/>
        <v>29.</v>
      </c>
      <c r="B38" s="15"/>
      <c r="C38" s="2"/>
      <c r="D38" s="16"/>
      <c r="E38" s="17"/>
      <c r="F38" s="17"/>
      <c r="J38" s="18"/>
    </row>
    <row r="39" spans="1:12">
      <c r="A39" s="14" t="str">
        <f t="shared" si="1"/>
        <v>30.</v>
      </c>
      <c r="B39" s="15"/>
      <c r="C39" s="2"/>
      <c r="D39" s="16"/>
      <c r="E39" s="17"/>
      <c r="F39" s="17"/>
      <c r="J39" s="18"/>
    </row>
    <row r="40" spans="1:12">
      <c r="A40" s="14" t="str">
        <f t="shared" si="1"/>
        <v>31.</v>
      </c>
      <c r="B40" s="15"/>
      <c r="C40" s="2"/>
      <c r="D40" s="16"/>
      <c r="E40" s="17"/>
      <c r="F40" s="17"/>
      <c r="J40" s="18"/>
    </row>
    <row r="41" spans="1:12">
      <c r="A41" s="14" t="str">
        <f t="shared" si="1"/>
        <v>32.</v>
      </c>
      <c r="B41" s="15"/>
      <c r="C41" s="2"/>
      <c r="D41" s="16"/>
      <c r="E41" s="17"/>
      <c r="F41" s="17"/>
      <c r="G41" s="18"/>
      <c r="L41" s="18"/>
    </row>
    <row r="42" spans="1:12">
      <c r="A42" s="14" t="str">
        <f t="shared" si="1"/>
        <v>33.</v>
      </c>
      <c r="B42" s="15"/>
      <c r="C42" s="2"/>
      <c r="D42" s="16"/>
      <c r="E42" s="17"/>
      <c r="F42" s="17"/>
      <c r="L42" s="18"/>
    </row>
    <row r="43" spans="1:12">
      <c r="A43" s="14" t="str">
        <f t="shared" si="1"/>
        <v>34.</v>
      </c>
      <c r="B43" s="15"/>
      <c r="C43" s="2"/>
      <c r="D43" s="16"/>
      <c r="E43" s="17"/>
      <c r="F43" s="17"/>
    </row>
    <row r="44" spans="1:12">
      <c r="A44" s="14" t="str">
        <f t="shared" si="1"/>
        <v>35.</v>
      </c>
      <c r="B44" s="15"/>
      <c r="C44" s="2"/>
      <c r="D44" s="16"/>
      <c r="E44" s="17"/>
      <c r="F44" s="17"/>
    </row>
    <row r="45" spans="1:12">
      <c r="A45" s="14" t="str">
        <f t="shared" si="1"/>
        <v>36.</v>
      </c>
      <c r="B45" s="15"/>
      <c r="C45" s="2"/>
      <c r="D45" s="16"/>
      <c r="E45" s="17"/>
      <c r="F45" s="17"/>
    </row>
    <row r="46" spans="1:12">
      <c r="A46" s="14" t="str">
        <f t="shared" si="1"/>
        <v>37.</v>
      </c>
      <c r="B46" s="15"/>
      <c r="C46" s="2"/>
      <c r="D46" s="16"/>
      <c r="E46" s="17"/>
      <c r="F46" s="17"/>
    </row>
    <row r="47" spans="1:12">
      <c r="A47" s="14" t="str">
        <f t="shared" si="1"/>
        <v>38.</v>
      </c>
      <c r="B47" s="15"/>
      <c r="C47" s="2"/>
      <c r="D47" s="16"/>
      <c r="E47" s="17"/>
      <c r="F47" s="17"/>
    </row>
    <row r="48" spans="1:12">
      <c r="A48" s="14" t="str">
        <f t="shared" si="1"/>
        <v>39.</v>
      </c>
      <c r="B48" s="15"/>
      <c r="C48" s="2"/>
      <c r="D48" s="16"/>
      <c r="E48" s="17"/>
      <c r="F48" s="17"/>
    </row>
    <row r="49" spans="1:6">
      <c r="A49" s="14" t="str">
        <f t="shared" si="1"/>
        <v>40.</v>
      </c>
      <c r="B49" s="15"/>
      <c r="C49" s="2"/>
      <c r="D49" s="16"/>
      <c r="E49" s="17"/>
      <c r="F49" s="17"/>
    </row>
    <row r="50" spans="1:6">
      <c r="A50" s="14" t="s">
        <v>44</v>
      </c>
      <c r="B50" s="15"/>
      <c r="C50" s="2"/>
      <c r="D50" s="16"/>
      <c r="E50" s="17"/>
      <c r="F50" s="17"/>
    </row>
    <row r="51" spans="1:6">
      <c r="A51" s="14"/>
      <c r="B51" s="15"/>
      <c r="C51" s="2"/>
      <c r="D51" s="16"/>
      <c r="E51" s="17"/>
      <c r="F51" s="17"/>
    </row>
    <row r="52" spans="1:6">
      <c r="A52" s="29" t="s">
        <v>31</v>
      </c>
    </row>
    <row r="53" spans="1:6">
      <c r="A53" s="21"/>
      <c r="B53" s="22" t="s">
        <v>33</v>
      </c>
    </row>
    <row r="54" spans="1:6">
      <c r="A54" s="21"/>
      <c r="B54" s="22" t="s">
        <v>34</v>
      </c>
    </row>
    <row r="55" spans="1:6">
      <c r="A55" s="21"/>
      <c r="B55" s="22" t="s">
        <v>32</v>
      </c>
    </row>
    <row r="56" spans="1:6">
      <c r="A56" s="21"/>
    </row>
    <row r="57" spans="1:6">
      <c r="B57" s="23" t="s">
        <v>52</v>
      </c>
      <c r="C57" s="4"/>
      <c r="D57" s="4"/>
      <c r="E57" s="23" t="s">
        <v>53</v>
      </c>
      <c r="F57" s="5"/>
    </row>
    <row r="58" spans="1:6">
      <c r="B58" s="24" t="s">
        <v>47</v>
      </c>
      <c r="C58" s="5"/>
      <c r="D58" s="5"/>
      <c r="E58" s="4" t="s">
        <v>48</v>
      </c>
      <c r="F58" s="5"/>
    </row>
  </sheetData>
  <sheetProtection algorithmName="SHA-512" hashValue="XAH4SUD/Kx9JK8CBdtKXSZRg+V1JX25hh9QuwP+6LBaq5/nxupB9YhHs9fN0cctF9512WntD7PdB9pPzeYH5KA==" saltValue="8AMC0HUlBC2r/Fm1kb05cw==" spinCount="100000" sheet="1" objects="1" scenarios="1"/>
  <mergeCells count="1">
    <mergeCell ref="A4:F4"/>
  </mergeCells>
  <dataValidations xWindow="580" yWindow="212" count="4">
    <dataValidation type="date" operator="greaterThan" allowBlank="1" showInputMessage="1" showErrorMessage="1" prompt="Unijeti datum u obliku dd.mm.gggg" sqref="E5">
      <formula1>36525</formula1>
    </dataValidation>
    <dataValidation type="list" allowBlank="1" showInputMessage="1" showErrorMessage="1" sqref="C10:C51">
      <formula1>"PL,FL"</formula1>
    </dataValidation>
    <dataValidation type="list" allowBlank="1" showInputMessage="1" showErrorMessage="1" sqref="E10:E51">
      <formula1>$H$9:$H$13</formula1>
    </dataValidation>
    <dataValidation type="list" allowBlank="1" showInputMessage="1" showErrorMessage="1" sqref="F10:F51">
      <formula1>$H$17:$H$20</formula1>
    </dataValidation>
  </dataValidations>
  <pageMargins left="0.51181102362204722" right="0.31496062992125984" top="0.35433070866141736" bottom="0.35433070866141736" header="0.31496062992125984" footer="0.31496062992125984"/>
  <pageSetup paperSize="9" scale="88" orientation="landscape" r:id="rId1"/>
  <ignoredErrors>
    <ignoredError sqref="A11 A12:A19 A21:A25 A26:A49" unlockedFormula="1"/>
    <ignoredError sqref="A20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81"/>
  <sheetViews>
    <sheetView view="pageBreakPreview" zoomScaleNormal="100" zoomScaleSheetLayoutView="100" workbookViewId="0"/>
  </sheetViews>
  <sheetFormatPr defaultColWidth="9.140625" defaultRowHeight="12.75"/>
  <cols>
    <col min="1" max="1" width="10" style="38" customWidth="1"/>
    <col min="2" max="2" width="12" style="38" bestFit="1" customWidth="1"/>
    <col min="3" max="3" width="37.28515625" style="43" customWidth="1"/>
    <col min="4" max="4" width="8.5703125" style="38" customWidth="1"/>
    <col min="5" max="5" width="21.140625" style="38" customWidth="1"/>
    <col min="6" max="6" width="10.5703125" style="38" customWidth="1"/>
    <col min="7" max="7" width="9.42578125" style="38" customWidth="1"/>
    <col min="8" max="16384" width="9.140625" style="43"/>
  </cols>
  <sheetData>
    <row r="1" spans="1:7" s="37" customFormat="1">
      <c r="A1" s="36" t="s">
        <v>24</v>
      </c>
      <c r="B1" s="36" t="s">
        <v>25</v>
      </c>
      <c r="C1" s="36" t="s">
        <v>29</v>
      </c>
      <c r="D1" s="36" t="s">
        <v>36</v>
      </c>
      <c r="E1" s="36" t="s">
        <v>26</v>
      </c>
      <c r="F1" s="36" t="s">
        <v>27</v>
      </c>
      <c r="G1" s="36" t="s">
        <v>28</v>
      </c>
    </row>
    <row r="2" spans="1:7">
      <c r="A2" s="38">
        <v>29</v>
      </c>
      <c r="B2" s="39">
        <f>unos!$E$5</f>
        <v>45016</v>
      </c>
      <c r="C2" s="40">
        <f>unos!B10</f>
        <v>0</v>
      </c>
      <c r="D2" s="38">
        <f>unos!C10</f>
        <v>0</v>
      </c>
      <c r="E2" s="41">
        <f>unos!D10</f>
        <v>0</v>
      </c>
      <c r="F2" s="42">
        <f>unos!E10</f>
        <v>0</v>
      </c>
      <c r="G2" s="42">
        <f>unos!F10</f>
        <v>0</v>
      </c>
    </row>
    <row r="3" spans="1:7">
      <c r="A3" s="38">
        <f>$A$2</f>
        <v>29</v>
      </c>
      <c r="B3" s="39">
        <f>unos!$E$5</f>
        <v>45016</v>
      </c>
      <c r="C3" s="40">
        <f>unos!B11</f>
        <v>0</v>
      </c>
      <c r="D3" s="38">
        <f>unos!C11</f>
        <v>0</v>
      </c>
      <c r="E3" s="41">
        <f>unos!D11</f>
        <v>0</v>
      </c>
      <c r="F3" s="42">
        <f>unos!E11</f>
        <v>0</v>
      </c>
      <c r="G3" s="42">
        <f>unos!F11</f>
        <v>0</v>
      </c>
    </row>
    <row r="4" spans="1:7">
      <c r="A4" s="38">
        <f t="shared" ref="A4:A42" si="0">$A$2</f>
        <v>29</v>
      </c>
      <c r="B4" s="39">
        <f>unos!$E$5</f>
        <v>45016</v>
      </c>
      <c r="C4" s="40">
        <f>unos!B12</f>
        <v>0</v>
      </c>
      <c r="D4" s="38">
        <f>unos!C12</f>
        <v>0</v>
      </c>
      <c r="E4" s="41">
        <f>unos!D12</f>
        <v>0</v>
      </c>
      <c r="F4" s="42">
        <f>unos!E12</f>
        <v>0</v>
      </c>
      <c r="G4" s="42">
        <f>unos!F12</f>
        <v>0</v>
      </c>
    </row>
    <row r="5" spans="1:7">
      <c r="A5" s="38">
        <f t="shared" si="0"/>
        <v>29</v>
      </c>
      <c r="B5" s="39">
        <f>unos!$E$5</f>
        <v>45016</v>
      </c>
      <c r="C5" s="40">
        <f>unos!B13</f>
        <v>0</v>
      </c>
      <c r="D5" s="38">
        <f>unos!C13</f>
        <v>0</v>
      </c>
      <c r="E5" s="41">
        <f>unos!D13</f>
        <v>0</v>
      </c>
      <c r="F5" s="42">
        <f>unos!E13</f>
        <v>0</v>
      </c>
      <c r="G5" s="42">
        <f>unos!F13</f>
        <v>0</v>
      </c>
    </row>
    <row r="6" spans="1:7">
      <c r="A6" s="38">
        <f t="shared" si="0"/>
        <v>29</v>
      </c>
      <c r="B6" s="39">
        <f>unos!$E$5</f>
        <v>45016</v>
      </c>
      <c r="C6" s="40">
        <f>unos!B14</f>
        <v>0</v>
      </c>
      <c r="D6" s="38">
        <f>unos!C14</f>
        <v>0</v>
      </c>
      <c r="E6" s="41">
        <f>unos!D14</f>
        <v>0</v>
      </c>
      <c r="F6" s="42">
        <f>unos!E14</f>
        <v>0</v>
      </c>
      <c r="G6" s="42">
        <f>unos!F14</f>
        <v>0</v>
      </c>
    </row>
    <row r="7" spans="1:7">
      <c r="A7" s="38">
        <f t="shared" si="0"/>
        <v>29</v>
      </c>
      <c r="B7" s="39">
        <f>unos!$E$5</f>
        <v>45016</v>
      </c>
      <c r="C7" s="40">
        <f>unos!B15</f>
        <v>0</v>
      </c>
      <c r="D7" s="38">
        <f>unos!C15</f>
        <v>0</v>
      </c>
      <c r="E7" s="41">
        <f>unos!D15</f>
        <v>0</v>
      </c>
      <c r="F7" s="42">
        <f>unos!E15</f>
        <v>0</v>
      </c>
      <c r="G7" s="42">
        <f>unos!F15</f>
        <v>0</v>
      </c>
    </row>
    <row r="8" spans="1:7">
      <c r="A8" s="38">
        <f t="shared" si="0"/>
        <v>29</v>
      </c>
      <c r="B8" s="39">
        <f>unos!$E$5</f>
        <v>45016</v>
      </c>
      <c r="C8" s="40">
        <f>unos!B16</f>
        <v>0</v>
      </c>
      <c r="D8" s="38">
        <f>unos!C16</f>
        <v>0</v>
      </c>
      <c r="E8" s="41">
        <f>unos!D16</f>
        <v>0</v>
      </c>
      <c r="F8" s="42">
        <f>unos!E16</f>
        <v>0</v>
      </c>
      <c r="G8" s="42">
        <f>unos!F16</f>
        <v>0</v>
      </c>
    </row>
    <row r="9" spans="1:7">
      <c r="A9" s="38">
        <f t="shared" si="0"/>
        <v>29</v>
      </c>
      <c r="B9" s="39">
        <f>unos!$E$5</f>
        <v>45016</v>
      </c>
      <c r="C9" s="40">
        <f>unos!B17</f>
        <v>0</v>
      </c>
      <c r="D9" s="38">
        <f>unos!C17</f>
        <v>0</v>
      </c>
      <c r="E9" s="41">
        <f>unos!D17</f>
        <v>0</v>
      </c>
      <c r="F9" s="42">
        <f>unos!E17</f>
        <v>0</v>
      </c>
      <c r="G9" s="42">
        <f>unos!F17</f>
        <v>0</v>
      </c>
    </row>
    <row r="10" spans="1:7">
      <c r="A10" s="38">
        <f t="shared" si="0"/>
        <v>29</v>
      </c>
      <c r="B10" s="39">
        <f>unos!$E$5</f>
        <v>45016</v>
      </c>
      <c r="C10" s="40">
        <f>unos!B18</f>
        <v>0</v>
      </c>
      <c r="D10" s="38">
        <f>unos!C18</f>
        <v>0</v>
      </c>
      <c r="E10" s="41">
        <f>unos!D18</f>
        <v>0</v>
      </c>
      <c r="F10" s="42">
        <f>unos!E18</f>
        <v>0</v>
      </c>
      <c r="G10" s="42">
        <f>unos!F18</f>
        <v>0</v>
      </c>
    </row>
    <row r="11" spans="1:7">
      <c r="A11" s="38">
        <f t="shared" si="0"/>
        <v>29</v>
      </c>
      <c r="B11" s="39">
        <f>unos!$E$5</f>
        <v>45016</v>
      </c>
      <c r="C11" s="40">
        <f>unos!B19</f>
        <v>0</v>
      </c>
      <c r="D11" s="38">
        <f>unos!C19</f>
        <v>0</v>
      </c>
      <c r="E11" s="41">
        <f>unos!D19</f>
        <v>0</v>
      </c>
      <c r="F11" s="42">
        <f>unos!E19</f>
        <v>0</v>
      </c>
      <c r="G11" s="42">
        <f>unos!F19</f>
        <v>0</v>
      </c>
    </row>
    <row r="12" spans="1:7">
      <c r="A12" s="38">
        <f t="shared" si="0"/>
        <v>29</v>
      </c>
      <c r="B12" s="39">
        <f>unos!$E$5</f>
        <v>45016</v>
      </c>
      <c r="C12" s="40">
        <f>unos!B20</f>
        <v>0</v>
      </c>
      <c r="D12" s="38">
        <f>unos!C20</f>
        <v>0</v>
      </c>
      <c r="E12" s="41">
        <f>unos!D20</f>
        <v>0</v>
      </c>
      <c r="F12" s="42">
        <f>unos!E20</f>
        <v>0</v>
      </c>
      <c r="G12" s="42">
        <f>unos!F20</f>
        <v>0</v>
      </c>
    </row>
    <row r="13" spans="1:7">
      <c r="A13" s="38">
        <f t="shared" si="0"/>
        <v>29</v>
      </c>
      <c r="B13" s="39">
        <f>unos!$E$5</f>
        <v>45016</v>
      </c>
      <c r="C13" s="40">
        <f>unos!B21</f>
        <v>0</v>
      </c>
      <c r="D13" s="38">
        <f>unos!C21</f>
        <v>0</v>
      </c>
      <c r="E13" s="41">
        <f>unos!D21</f>
        <v>0</v>
      </c>
      <c r="F13" s="42">
        <f>unos!E21</f>
        <v>0</v>
      </c>
      <c r="G13" s="42">
        <f>unos!F21</f>
        <v>0</v>
      </c>
    </row>
    <row r="14" spans="1:7">
      <c r="A14" s="38">
        <f t="shared" si="0"/>
        <v>29</v>
      </c>
      <c r="B14" s="39">
        <f>unos!$E$5</f>
        <v>45016</v>
      </c>
      <c r="C14" s="40">
        <f>unos!B22</f>
        <v>0</v>
      </c>
      <c r="D14" s="38">
        <f>unos!C22</f>
        <v>0</v>
      </c>
      <c r="E14" s="41">
        <f>unos!D22</f>
        <v>0</v>
      </c>
      <c r="F14" s="42">
        <f>unos!E22</f>
        <v>0</v>
      </c>
      <c r="G14" s="42">
        <f>unos!F22</f>
        <v>0</v>
      </c>
    </row>
    <row r="15" spans="1:7">
      <c r="A15" s="38">
        <f t="shared" si="0"/>
        <v>29</v>
      </c>
      <c r="B15" s="39">
        <f>unos!$E$5</f>
        <v>45016</v>
      </c>
      <c r="C15" s="40">
        <f>unos!B23</f>
        <v>0</v>
      </c>
      <c r="D15" s="38">
        <f>unos!C23</f>
        <v>0</v>
      </c>
      <c r="E15" s="41">
        <f>unos!D23</f>
        <v>0</v>
      </c>
      <c r="F15" s="42">
        <f>unos!E23</f>
        <v>0</v>
      </c>
      <c r="G15" s="42">
        <f>unos!F23</f>
        <v>0</v>
      </c>
    </row>
    <row r="16" spans="1:7">
      <c r="A16" s="38">
        <f t="shared" si="0"/>
        <v>29</v>
      </c>
      <c r="B16" s="39">
        <f>unos!$E$5</f>
        <v>45016</v>
      </c>
      <c r="C16" s="40">
        <f>unos!B24</f>
        <v>0</v>
      </c>
      <c r="D16" s="38">
        <f>unos!C24</f>
        <v>0</v>
      </c>
      <c r="E16" s="41">
        <f>unos!D24</f>
        <v>0</v>
      </c>
      <c r="F16" s="42">
        <f>unos!E24</f>
        <v>0</v>
      </c>
      <c r="G16" s="42">
        <f>unos!F24</f>
        <v>0</v>
      </c>
    </row>
    <row r="17" spans="1:7">
      <c r="A17" s="38">
        <f t="shared" si="0"/>
        <v>29</v>
      </c>
      <c r="B17" s="39">
        <f>unos!$E$5</f>
        <v>45016</v>
      </c>
      <c r="C17" s="40">
        <f>unos!B25</f>
        <v>0</v>
      </c>
      <c r="D17" s="38">
        <f>unos!C25</f>
        <v>0</v>
      </c>
      <c r="E17" s="41">
        <f>unos!D25</f>
        <v>0</v>
      </c>
      <c r="F17" s="42">
        <f>unos!E25</f>
        <v>0</v>
      </c>
      <c r="G17" s="42">
        <f>unos!F25</f>
        <v>0</v>
      </c>
    </row>
    <row r="18" spans="1:7">
      <c r="A18" s="38">
        <f t="shared" si="0"/>
        <v>29</v>
      </c>
      <c r="B18" s="39">
        <f>unos!$E$5</f>
        <v>45016</v>
      </c>
      <c r="C18" s="40">
        <f>unos!B26</f>
        <v>0</v>
      </c>
      <c r="D18" s="38">
        <f>unos!C26</f>
        <v>0</v>
      </c>
      <c r="E18" s="41">
        <f>unos!D26</f>
        <v>0</v>
      </c>
      <c r="F18" s="42">
        <f>unos!E26</f>
        <v>0</v>
      </c>
      <c r="G18" s="42">
        <f>unos!F26</f>
        <v>0</v>
      </c>
    </row>
    <row r="19" spans="1:7">
      <c r="A19" s="38">
        <f t="shared" si="0"/>
        <v>29</v>
      </c>
      <c r="B19" s="39">
        <f>unos!$E$5</f>
        <v>45016</v>
      </c>
      <c r="C19" s="40">
        <f>unos!B27</f>
        <v>0</v>
      </c>
      <c r="D19" s="38">
        <f>unos!C27</f>
        <v>0</v>
      </c>
      <c r="E19" s="41">
        <f>unos!D27</f>
        <v>0</v>
      </c>
      <c r="F19" s="42">
        <f>unos!E27</f>
        <v>0</v>
      </c>
      <c r="G19" s="42">
        <f>unos!F27</f>
        <v>0</v>
      </c>
    </row>
    <row r="20" spans="1:7">
      <c r="A20" s="38">
        <f t="shared" si="0"/>
        <v>29</v>
      </c>
      <c r="B20" s="39">
        <f>unos!$E$5</f>
        <v>45016</v>
      </c>
      <c r="C20" s="40">
        <f>unos!B28</f>
        <v>0</v>
      </c>
      <c r="D20" s="38">
        <f>unos!C28</f>
        <v>0</v>
      </c>
      <c r="E20" s="41">
        <f>unos!D28</f>
        <v>0</v>
      </c>
      <c r="F20" s="42">
        <f>unos!E28</f>
        <v>0</v>
      </c>
      <c r="G20" s="42">
        <f>unos!F28</f>
        <v>0</v>
      </c>
    </row>
    <row r="21" spans="1:7">
      <c r="A21" s="38">
        <f t="shared" si="0"/>
        <v>29</v>
      </c>
      <c r="B21" s="39">
        <f>unos!$E$5</f>
        <v>45016</v>
      </c>
      <c r="C21" s="40">
        <f>unos!B29</f>
        <v>0</v>
      </c>
      <c r="D21" s="38">
        <f>unos!C29</f>
        <v>0</v>
      </c>
      <c r="E21" s="41">
        <f>unos!D29</f>
        <v>0</v>
      </c>
      <c r="F21" s="42">
        <f>unos!E29</f>
        <v>0</v>
      </c>
      <c r="G21" s="42">
        <f>unos!F29</f>
        <v>0</v>
      </c>
    </row>
    <row r="22" spans="1:7">
      <c r="A22" s="38">
        <f t="shared" si="0"/>
        <v>29</v>
      </c>
      <c r="B22" s="39">
        <f>unos!$E$5</f>
        <v>45016</v>
      </c>
      <c r="C22" s="40">
        <f>unos!B30</f>
        <v>0</v>
      </c>
      <c r="D22" s="38">
        <f>unos!C30</f>
        <v>0</v>
      </c>
      <c r="E22" s="41">
        <f>unos!D30</f>
        <v>0</v>
      </c>
      <c r="F22" s="42">
        <f>unos!E30</f>
        <v>0</v>
      </c>
      <c r="G22" s="42">
        <f>unos!F30</f>
        <v>0</v>
      </c>
    </row>
    <row r="23" spans="1:7">
      <c r="A23" s="38">
        <f t="shared" si="0"/>
        <v>29</v>
      </c>
      <c r="B23" s="39">
        <f>unos!$E$5</f>
        <v>45016</v>
      </c>
      <c r="C23" s="40">
        <f>unos!B31</f>
        <v>0</v>
      </c>
      <c r="D23" s="38">
        <f>unos!C31</f>
        <v>0</v>
      </c>
      <c r="E23" s="41">
        <f>unos!D31</f>
        <v>0</v>
      </c>
      <c r="F23" s="42">
        <f>unos!E31</f>
        <v>0</v>
      </c>
      <c r="G23" s="42">
        <f>unos!F31</f>
        <v>0</v>
      </c>
    </row>
    <row r="24" spans="1:7">
      <c r="A24" s="38">
        <f t="shared" si="0"/>
        <v>29</v>
      </c>
      <c r="B24" s="39">
        <f>unos!$E$5</f>
        <v>45016</v>
      </c>
      <c r="C24" s="40">
        <f>unos!B32</f>
        <v>0</v>
      </c>
      <c r="D24" s="38">
        <f>unos!C32</f>
        <v>0</v>
      </c>
      <c r="E24" s="41">
        <f>unos!D32</f>
        <v>0</v>
      </c>
      <c r="F24" s="42">
        <f>unos!E32</f>
        <v>0</v>
      </c>
      <c r="G24" s="42">
        <f>unos!F32</f>
        <v>0</v>
      </c>
    </row>
    <row r="25" spans="1:7">
      <c r="A25" s="38">
        <f t="shared" si="0"/>
        <v>29</v>
      </c>
      <c r="B25" s="39">
        <f>unos!$E$5</f>
        <v>45016</v>
      </c>
      <c r="C25" s="40">
        <f>unos!B33</f>
        <v>0</v>
      </c>
      <c r="D25" s="38">
        <f>unos!C33</f>
        <v>0</v>
      </c>
      <c r="E25" s="41">
        <f>unos!D33</f>
        <v>0</v>
      </c>
      <c r="F25" s="42">
        <f>unos!E33</f>
        <v>0</v>
      </c>
      <c r="G25" s="42">
        <f>unos!F33</f>
        <v>0</v>
      </c>
    </row>
    <row r="26" spans="1:7">
      <c r="A26" s="38">
        <f t="shared" si="0"/>
        <v>29</v>
      </c>
      <c r="B26" s="39">
        <f>unos!$E$5</f>
        <v>45016</v>
      </c>
      <c r="C26" s="40">
        <f>unos!B34</f>
        <v>0</v>
      </c>
      <c r="D26" s="38">
        <f>unos!C34</f>
        <v>0</v>
      </c>
      <c r="E26" s="41">
        <f>unos!D34</f>
        <v>0</v>
      </c>
      <c r="F26" s="42">
        <f>unos!E34</f>
        <v>0</v>
      </c>
      <c r="G26" s="42">
        <f>unos!F34</f>
        <v>0</v>
      </c>
    </row>
    <row r="27" spans="1:7">
      <c r="A27" s="38">
        <f t="shared" si="0"/>
        <v>29</v>
      </c>
      <c r="B27" s="39">
        <f>unos!$E$5</f>
        <v>45016</v>
      </c>
      <c r="C27" s="40">
        <f>unos!B35</f>
        <v>0</v>
      </c>
      <c r="D27" s="38">
        <f>unos!C35</f>
        <v>0</v>
      </c>
      <c r="E27" s="41">
        <f>unos!D35</f>
        <v>0</v>
      </c>
      <c r="F27" s="42">
        <f>unos!E35</f>
        <v>0</v>
      </c>
      <c r="G27" s="42">
        <f>unos!F35</f>
        <v>0</v>
      </c>
    </row>
    <row r="28" spans="1:7">
      <c r="A28" s="38">
        <f t="shared" si="0"/>
        <v>29</v>
      </c>
      <c r="B28" s="39">
        <f>unos!$E$5</f>
        <v>45016</v>
      </c>
      <c r="C28" s="40">
        <f>unos!B36</f>
        <v>0</v>
      </c>
      <c r="D28" s="38">
        <f>unos!C36</f>
        <v>0</v>
      </c>
      <c r="E28" s="41">
        <f>unos!D36</f>
        <v>0</v>
      </c>
      <c r="F28" s="42">
        <f>unos!E36</f>
        <v>0</v>
      </c>
      <c r="G28" s="42">
        <f>unos!F36</f>
        <v>0</v>
      </c>
    </row>
    <row r="29" spans="1:7">
      <c r="A29" s="38">
        <f t="shared" si="0"/>
        <v>29</v>
      </c>
      <c r="B29" s="39">
        <f>unos!$E$5</f>
        <v>45016</v>
      </c>
      <c r="C29" s="40">
        <f>unos!B37</f>
        <v>0</v>
      </c>
      <c r="D29" s="38">
        <f>unos!C37</f>
        <v>0</v>
      </c>
      <c r="E29" s="41">
        <f>unos!D37</f>
        <v>0</v>
      </c>
      <c r="F29" s="42">
        <f>unos!E37</f>
        <v>0</v>
      </c>
      <c r="G29" s="42">
        <f>unos!F37</f>
        <v>0</v>
      </c>
    </row>
    <row r="30" spans="1:7">
      <c r="A30" s="38">
        <f t="shared" si="0"/>
        <v>29</v>
      </c>
      <c r="B30" s="39">
        <f>unos!$E$5</f>
        <v>45016</v>
      </c>
      <c r="C30" s="40">
        <f>unos!B38</f>
        <v>0</v>
      </c>
      <c r="D30" s="38">
        <f>unos!C38</f>
        <v>0</v>
      </c>
      <c r="E30" s="41">
        <f>unos!D38</f>
        <v>0</v>
      </c>
      <c r="F30" s="42">
        <f>unos!E38</f>
        <v>0</v>
      </c>
      <c r="G30" s="42">
        <f>unos!F38</f>
        <v>0</v>
      </c>
    </row>
    <row r="31" spans="1:7">
      <c r="A31" s="38">
        <f t="shared" si="0"/>
        <v>29</v>
      </c>
      <c r="B31" s="39">
        <f>unos!$E$5</f>
        <v>45016</v>
      </c>
      <c r="C31" s="40">
        <f>unos!B39</f>
        <v>0</v>
      </c>
      <c r="D31" s="38">
        <f>unos!C39</f>
        <v>0</v>
      </c>
      <c r="E31" s="41">
        <f>unos!D39</f>
        <v>0</v>
      </c>
      <c r="F31" s="42">
        <f>unos!E39</f>
        <v>0</v>
      </c>
      <c r="G31" s="42">
        <f>unos!F39</f>
        <v>0</v>
      </c>
    </row>
    <row r="32" spans="1:7">
      <c r="A32" s="38">
        <f t="shared" si="0"/>
        <v>29</v>
      </c>
      <c r="B32" s="39">
        <f>unos!$E$5</f>
        <v>45016</v>
      </c>
      <c r="C32" s="40">
        <f>unos!B40</f>
        <v>0</v>
      </c>
      <c r="D32" s="38">
        <f>unos!C40</f>
        <v>0</v>
      </c>
      <c r="E32" s="41">
        <f>unos!D40</f>
        <v>0</v>
      </c>
      <c r="F32" s="42">
        <f>unos!E40</f>
        <v>0</v>
      </c>
      <c r="G32" s="42">
        <f>unos!F40</f>
        <v>0</v>
      </c>
    </row>
    <row r="33" spans="1:7">
      <c r="A33" s="38">
        <f t="shared" si="0"/>
        <v>29</v>
      </c>
      <c r="B33" s="39">
        <f>unos!$E$5</f>
        <v>45016</v>
      </c>
      <c r="C33" s="40">
        <f>unos!B41</f>
        <v>0</v>
      </c>
      <c r="D33" s="38">
        <f>unos!C41</f>
        <v>0</v>
      </c>
      <c r="E33" s="41">
        <f>unos!D41</f>
        <v>0</v>
      </c>
      <c r="F33" s="42">
        <f>unos!E41</f>
        <v>0</v>
      </c>
      <c r="G33" s="42">
        <f>unos!F41</f>
        <v>0</v>
      </c>
    </row>
    <row r="34" spans="1:7">
      <c r="A34" s="38">
        <f t="shared" si="0"/>
        <v>29</v>
      </c>
      <c r="B34" s="39">
        <f>unos!$E$5</f>
        <v>45016</v>
      </c>
      <c r="C34" s="40">
        <f>unos!B42</f>
        <v>0</v>
      </c>
      <c r="D34" s="38">
        <f>unos!C42</f>
        <v>0</v>
      </c>
      <c r="E34" s="41">
        <f>unos!D42</f>
        <v>0</v>
      </c>
      <c r="F34" s="42">
        <f>unos!E42</f>
        <v>0</v>
      </c>
      <c r="G34" s="42">
        <f>unos!F42</f>
        <v>0</v>
      </c>
    </row>
    <row r="35" spans="1:7">
      <c r="A35" s="38">
        <f t="shared" si="0"/>
        <v>29</v>
      </c>
      <c r="B35" s="39">
        <f>unos!$E$5</f>
        <v>45016</v>
      </c>
      <c r="C35" s="40">
        <f>unos!B43</f>
        <v>0</v>
      </c>
      <c r="D35" s="38">
        <f>unos!C43</f>
        <v>0</v>
      </c>
      <c r="E35" s="41">
        <f>unos!D43</f>
        <v>0</v>
      </c>
      <c r="F35" s="42">
        <f>unos!E43</f>
        <v>0</v>
      </c>
      <c r="G35" s="42">
        <f>unos!F43</f>
        <v>0</v>
      </c>
    </row>
    <row r="36" spans="1:7">
      <c r="A36" s="38">
        <f t="shared" si="0"/>
        <v>29</v>
      </c>
      <c r="B36" s="39">
        <f>unos!$E$5</f>
        <v>45016</v>
      </c>
      <c r="C36" s="40">
        <f>unos!B44</f>
        <v>0</v>
      </c>
      <c r="D36" s="38">
        <f>unos!C44</f>
        <v>0</v>
      </c>
      <c r="E36" s="41">
        <f>unos!D44</f>
        <v>0</v>
      </c>
      <c r="F36" s="42">
        <f>unos!E44</f>
        <v>0</v>
      </c>
      <c r="G36" s="42">
        <f>unos!F44</f>
        <v>0</v>
      </c>
    </row>
    <row r="37" spans="1:7">
      <c r="A37" s="38">
        <f t="shared" si="0"/>
        <v>29</v>
      </c>
      <c r="B37" s="39">
        <f>unos!$E$5</f>
        <v>45016</v>
      </c>
      <c r="C37" s="40">
        <f>unos!B45</f>
        <v>0</v>
      </c>
      <c r="D37" s="38">
        <f>unos!C45</f>
        <v>0</v>
      </c>
      <c r="E37" s="41">
        <f>unos!D45</f>
        <v>0</v>
      </c>
      <c r="F37" s="42">
        <f>unos!E45</f>
        <v>0</v>
      </c>
      <c r="G37" s="42">
        <f>unos!F45</f>
        <v>0</v>
      </c>
    </row>
    <row r="38" spans="1:7">
      <c r="A38" s="38">
        <f t="shared" si="0"/>
        <v>29</v>
      </c>
      <c r="B38" s="39">
        <f>unos!$E$5</f>
        <v>45016</v>
      </c>
      <c r="C38" s="40">
        <f>unos!B46</f>
        <v>0</v>
      </c>
      <c r="D38" s="38">
        <f>unos!C46</f>
        <v>0</v>
      </c>
      <c r="E38" s="41">
        <f>unos!D46</f>
        <v>0</v>
      </c>
      <c r="F38" s="42">
        <f>unos!E46</f>
        <v>0</v>
      </c>
      <c r="G38" s="42">
        <f>unos!F46</f>
        <v>0</v>
      </c>
    </row>
    <row r="39" spans="1:7">
      <c r="A39" s="38">
        <f t="shared" si="0"/>
        <v>29</v>
      </c>
      <c r="B39" s="39">
        <f>unos!$E$5</f>
        <v>45016</v>
      </c>
      <c r="C39" s="40">
        <f>unos!B47</f>
        <v>0</v>
      </c>
      <c r="D39" s="38">
        <f>unos!C47</f>
        <v>0</v>
      </c>
      <c r="E39" s="41">
        <f>unos!D47</f>
        <v>0</v>
      </c>
      <c r="F39" s="42">
        <f>unos!E47</f>
        <v>0</v>
      </c>
      <c r="G39" s="42">
        <f>unos!F47</f>
        <v>0</v>
      </c>
    </row>
    <row r="40" spans="1:7">
      <c r="A40" s="38">
        <f t="shared" si="0"/>
        <v>29</v>
      </c>
      <c r="B40" s="39">
        <f>unos!$E$5</f>
        <v>45016</v>
      </c>
      <c r="C40" s="40">
        <f>unos!B48</f>
        <v>0</v>
      </c>
      <c r="D40" s="38">
        <f>unos!C48</f>
        <v>0</v>
      </c>
      <c r="E40" s="41">
        <f>unos!D48</f>
        <v>0</v>
      </c>
      <c r="F40" s="42">
        <f>unos!E48</f>
        <v>0</v>
      </c>
      <c r="G40" s="42">
        <f>unos!F48</f>
        <v>0</v>
      </c>
    </row>
    <row r="41" spans="1:7">
      <c r="A41" s="38">
        <f t="shared" si="0"/>
        <v>29</v>
      </c>
      <c r="B41" s="39">
        <f>unos!$E$5</f>
        <v>45016</v>
      </c>
      <c r="C41" s="40">
        <f>unos!B49</f>
        <v>0</v>
      </c>
      <c r="D41" s="38">
        <f>unos!C49</f>
        <v>0</v>
      </c>
      <c r="E41" s="41">
        <f>unos!D49</f>
        <v>0</v>
      </c>
      <c r="F41" s="42">
        <f>unos!E49</f>
        <v>0</v>
      </c>
      <c r="G41" s="42">
        <f>unos!F49</f>
        <v>0</v>
      </c>
    </row>
    <row r="42" spans="1:7">
      <c r="A42" s="38">
        <f t="shared" si="0"/>
        <v>29</v>
      </c>
      <c r="B42" s="39">
        <f>unos!$E$5</f>
        <v>45016</v>
      </c>
      <c r="C42" s="40">
        <f>unos!B50</f>
        <v>0</v>
      </c>
      <c r="D42" s="38">
        <f>unos!C50</f>
        <v>0</v>
      </c>
      <c r="E42" s="41">
        <f>unos!D50</f>
        <v>0</v>
      </c>
      <c r="F42" s="42">
        <f>unos!E50</f>
        <v>0</v>
      </c>
      <c r="G42" s="42">
        <f>unos!F50</f>
        <v>0</v>
      </c>
    </row>
    <row r="43" spans="1:7">
      <c r="B43" s="39"/>
      <c r="C43" s="40"/>
      <c r="F43" s="42"/>
      <c r="G43" s="42"/>
    </row>
    <row r="44" spans="1:7">
      <c r="B44" s="39"/>
      <c r="C44" s="40"/>
      <c r="F44" s="42"/>
      <c r="G44" s="42"/>
    </row>
    <row r="45" spans="1:7">
      <c r="B45" s="39"/>
      <c r="C45" s="40"/>
      <c r="F45" s="42"/>
      <c r="G45" s="42"/>
    </row>
    <row r="46" spans="1:7">
      <c r="B46" s="39"/>
      <c r="C46" s="40"/>
      <c r="F46" s="42"/>
      <c r="G46" s="42"/>
    </row>
    <row r="47" spans="1:7">
      <c r="B47" s="39"/>
      <c r="C47" s="40"/>
      <c r="F47" s="42"/>
      <c r="G47" s="42"/>
    </row>
    <row r="48" spans="1:7">
      <c r="B48" s="39"/>
      <c r="C48" s="40"/>
      <c r="F48" s="42"/>
      <c r="G48" s="42"/>
    </row>
    <row r="49" spans="2:7">
      <c r="B49" s="39"/>
      <c r="C49" s="40"/>
      <c r="F49" s="42"/>
      <c r="G49" s="42"/>
    </row>
    <row r="50" spans="2:7">
      <c r="B50" s="39"/>
      <c r="C50" s="40"/>
      <c r="F50" s="42"/>
      <c r="G50" s="42"/>
    </row>
    <row r="51" spans="2:7">
      <c r="B51" s="39"/>
      <c r="C51" s="40"/>
      <c r="F51" s="42"/>
      <c r="G51" s="42"/>
    </row>
    <row r="52" spans="2:7">
      <c r="B52" s="39"/>
      <c r="C52" s="40"/>
      <c r="F52" s="42"/>
      <c r="G52" s="42"/>
    </row>
    <row r="53" spans="2:7">
      <c r="B53" s="39"/>
      <c r="C53" s="40"/>
      <c r="F53" s="42"/>
      <c r="G53" s="42"/>
    </row>
    <row r="54" spans="2:7">
      <c r="B54" s="39"/>
      <c r="C54" s="40"/>
      <c r="F54" s="42"/>
      <c r="G54" s="42"/>
    </row>
    <row r="55" spans="2:7">
      <c r="B55" s="39"/>
      <c r="C55" s="40"/>
      <c r="F55" s="42"/>
      <c r="G55" s="42"/>
    </row>
    <row r="56" spans="2:7">
      <c r="B56" s="39"/>
      <c r="C56" s="40"/>
      <c r="F56" s="42"/>
      <c r="G56" s="42"/>
    </row>
    <row r="57" spans="2:7">
      <c r="B57" s="39"/>
      <c r="C57" s="40"/>
      <c r="F57" s="42"/>
      <c r="G57" s="42"/>
    </row>
    <row r="58" spans="2:7">
      <c r="B58" s="39"/>
      <c r="C58" s="40"/>
      <c r="F58" s="42"/>
      <c r="G58" s="42"/>
    </row>
    <row r="59" spans="2:7">
      <c r="B59" s="39"/>
      <c r="C59" s="40"/>
      <c r="F59" s="42"/>
      <c r="G59" s="42"/>
    </row>
    <row r="60" spans="2:7">
      <c r="B60" s="39"/>
      <c r="C60" s="40"/>
      <c r="F60" s="42"/>
      <c r="G60" s="42"/>
    </row>
    <row r="61" spans="2:7">
      <c r="B61" s="39"/>
      <c r="C61" s="40"/>
      <c r="F61" s="42"/>
      <c r="G61" s="42"/>
    </row>
    <row r="62" spans="2:7">
      <c r="B62" s="39"/>
      <c r="C62" s="40"/>
      <c r="F62" s="42"/>
      <c r="G62" s="42"/>
    </row>
    <row r="63" spans="2:7">
      <c r="B63" s="39"/>
      <c r="C63" s="40"/>
      <c r="F63" s="42"/>
      <c r="G63" s="42"/>
    </row>
    <row r="64" spans="2:7">
      <c r="B64" s="39"/>
      <c r="C64" s="40"/>
      <c r="F64" s="42"/>
      <c r="G64" s="42"/>
    </row>
    <row r="65" spans="2:7">
      <c r="B65" s="39"/>
      <c r="C65" s="40"/>
      <c r="F65" s="42"/>
      <c r="G65" s="42"/>
    </row>
    <row r="66" spans="2:7">
      <c r="B66" s="39"/>
      <c r="C66" s="40"/>
      <c r="F66" s="42"/>
      <c r="G66" s="42"/>
    </row>
    <row r="67" spans="2:7">
      <c r="B67" s="39"/>
      <c r="C67" s="40"/>
      <c r="F67" s="42"/>
      <c r="G67" s="42"/>
    </row>
    <row r="68" spans="2:7">
      <c r="B68" s="39"/>
      <c r="C68" s="40"/>
      <c r="F68" s="42"/>
      <c r="G68" s="42"/>
    </row>
    <row r="69" spans="2:7">
      <c r="B69" s="39"/>
      <c r="C69" s="40"/>
      <c r="F69" s="42"/>
      <c r="G69" s="42"/>
    </row>
    <row r="70" spans="2:7">
      <c r="B70" s="39"/>
      <c r="C70" s="40"/>
      <c r="F70" s="42"/>
      <c r="G70" s="42"/>
    </row>
    <row r="71" spans="2:7">
      <c r="B71" s="39"/>
      <c r="C71" s="40"/>
      <c r="F71" s="42"/>
      <c r="G71" s="42"/>
    </row>
    <row r="72" spans="2:7">
      <c r="B72" s="39"/>
      <c r="C72" s="40"/>
      <c r="F72" s="42"/>
      <c r="G72" s="42"/>
    </row>
    <row r="73" spans="2:7">
      <c r="B73" s="39"/>
      <c r="C73" s="40"/>
      <c r="F73" s="42"/>
      <c r="G73" s="42"/>
    </row>
    <row r="74" spans="2:7">
      <c r="B74" s="39"/>
      <c r="C74" s="40"/>
      <c r="F74" s="42"/>
      <c r="G74" s="42"/>
    </row>
    <row r="75" spans="2:7">
      <c r="B75" s="39"/>
      <c r="C75" s="40"/>
      <c r="F75" s="42"/>
      <c r="G75" s="42"/>
    </row>
    <row r="76" spans="2:7">
      <c r="B76" s="39"/>
      <c r="C76" s="40"/>
      <c r="F76" s="42"/>
      <c r="G76" s="42"/>
    </row>
    <row r="77" spans="2:7">
      <c r="B77" s="39"/>
      <c r="C77" s="40"/>
      <c r="F77" s="42"/>
      <c r="G77" s="42"/>
    </row>
    <row r="78" spans="2:7">
      <c r="B78" s="39"/>
      <c r="C78" s="40"/>
      <c r="F78" s="42"/>
      <c r="G78" s="42"/>
    </row>
    <row r="79" spans="2:7">
      <c r="B79" s="39"/>
      <c r="C79" s="40"/>
      <c r="F79" s="42"/>
      <c r="G79" s="42"/>
    </row>
    <row r="80" spans="2:7">
      <c r="B80" s="39"/>
      <c r="C80" s="40"/>
      <c r="F80" s="42"/>
      <c r="G80" s="42"/>
    </row>
    <row r="81" spans="2:7">
      <c r="B81" s="39"/>
      <c r="C81" s="40"/>
      <c r="F81" s="42"/>
      <c r="G81" s="42"/>
    </row>
  </sheetData>
  <sheetProtection algorithmName="SHA-512" hashValue="JJK/7TVwPuhr5PapvRX3jKlNxehRWb9t17hyymdEYvvfOXLD/19JuSKVi5lm0uE9oeo4M+NKDfE/0cUnCpURAQ==" saltValue="3Pl8+8dcaKIwSh1HMhNqKw==" spinCount="100000" sheet="1" objects="1" scenarios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unos</vt:lpstr>
      <vt:lpstr>p</vt:lpstr>
      <vt:lpstr>polja</vt:lpstr>
      <vt:lpstr>p!Print_Area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</dc:creator>
  <cp:lastModifiedBy>WIN10</cp:lastModifiedBy>
  <cp:lastPrinted>2010-06-17T07:35:24Z</cp:lastPrinted>
  <dcterms:created xsi:type="dcterms:W3CDTF">2010-05-13T05:16:01Z</dcterms:created>
  <dcterms:modified xsi:type="dcterms:W3CDTF">2023-04-26T08:53:20Z</dcterms:modified>
</cp:coreProperties>
</file>