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Izvjestaji za I kvartal 2023\"/>
    </mc:Choice>
  </mc:AlternateContent>
  <xr:revisionPtr revIDLastSave="0" documentId="13_ncr:1_{EE517C67-78C2-4FEA-BD9D-86448488E757}" xr6:coauthVersionLast="47" xr6:coauthVersionMax="47" xr10:uidLastSave="{00000000-0000-0000-0000-000000000000}"/>
  <workbookProtection workbookAlgorithmName="SHA-512" workbookHashValue="MhQXM+p0Y1ETMDm6FBg2QxhXz4WnfwuV5SJOk746GwDWW0PqVXnB7SmactaZhMGR4xwareHVS0/1b4si0y/sIg==" workbookSaltValue="h8VZbs5tDorVqjgQDnn9yw==" workbookSpinCount="100000" lockStructure="1"/>
  <bookViews>
    <workbookView xWindow="-120" yWindow="-120" windowWidth="25440" windowHeight="15390" xr2:uid="{00000000-000D-0000-FFFF-FFFF00000000}"/>
  </bookViews>
  <sheets>
    <sheet name="unos" sheetId="1" r:id="rId1"/>
    <sheet name="p" sheetId="2" state="hidden" r:id="rId2"/>
  </sheets>
  <definedNames>
    <definedName name="polja">p!$A$1:$K$2</definedName>
  </definedNames>
  <calcPr calcId="191029"/>
</workbook>
</file>

<file path=xl/calcChain.xml><?xml version="1.0" encoding="utf-8"?>
<calcChain xmlns="http://schemas.openxmlformats.org/spreadsheetml/2006/main">
  <c r="B2" i="2" l="1"/>
  <c r="C2" i="2"/>
  <c r="D2" i="2"/>
  <c r="E2" i="2"/>
  <c r="F2" i="2"/>
  <c r="G2" i="2"/>
  <c r="H2" i="2"/>
  <c r="I2" i="2"/>
  <c r="J2" i="2"/>
  <c r="J16" i="1"/>
  <c r="K2" i="2" s="1"/>
</calcChain>
</file>

<file path=xl/sharedStrings.xml><?xml version="1.0" encoding="utf-8"?>
<sst xmlns="http://schemas.openxmlformats.org/spreadsheetml/2006/main" count="35" uniqueCount="35">
  <si>
    <t>sifra</t>
  </si>
  <si>
    <t>datum</t>
  </si>
  <si>
    <t>ns</t>
  </si>
  <si>
    <t>kv</t>
  </si>
  <si>
    <t>vkv</t>
  </si>
  <si>
    <t>sss</t>
  </si>
  <si>
    <t>vss</t>
  </si>
  <si>
    <t>vs</t>
  </si>
  <si>
    <t>mr</t>
  </si>
  <si>
    <t>dr</t>
  </si>
  <si>
    <t>uku</t>
  </si>
  <si>
    <t>Назив МКО</t>
  </si>
  <si>
    <t xml:space="preserve">стање на дан </t>
  </si>
  <si>
    <t>КЛАСИФИКАЦИЈА ЗАПОСЛЕНИХ</t>
  </si>
  <si>
    <t>НС</t>
  </si>
  <si>
    <t>КВ</t>
  </si>
  <si>
    <t>ВКВ</t>
  </si>
  <si>
    <t>ССС</t>
  </si>
  <si>
    <t>ВСС</t>
  </si>
  <si>
    <t>МР</t>
  </si>
  <si>
    <t>ДР</t>
  </si>
  <si>
    <t>БРОЈ ЗАПОСЛЕНИХ</t>
  </si>
  <si>
    <t>ВШС</t>
  </si>
  <si>
    <t>Образац МКО: Запослени</t>
  </si>
  <si>
    <t>Број телефона</t>
  </si>
  <si>
    <t>Име и презиме</t>
  </si>
  <si>
    <t>СТРУКТУРИ ЗАПОСЛЕНИХ</t>
  </si>
  <si>
    <t xml:space="preserve">ИЗВЈЕШТАЈ О БРОЈУ И КВАЛИФИКАЦИОНОЈ </t>
  </si>
  <si>
    <t>Матични број</t>
  </si>
  <si>
    <t>Укупно</t>
  </si>
  <si>
    <t>МКД "Auris" а.д. Бања Лука</t>
  </si>
  <si>
    <t>11172849 / 4404366690008</t>
  </si>
  <si>
    <t>Ver 1.01</t>
  </si>
  <si>
    <t>Radenko Vujić</t>
  </si>
  <si>
    <t>051/498-200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</si>
</sst>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14" fontId="2" fillId="0" borderId="0" xfId="0" applyNumberFormat="1" applyFont="1" applyAlignment="1">
      <alignment horizontal="center" vertical="center"/>
    </xf>
    <xf numFmtId="3" fontId="2" fillId="0" borderId="0" xfId="0" applyNumberFormat="1" applyFont="1"/>
    <xf numFmtId="0" fontId="2" fillId="0" borderId="0" xfId="0" applyFont="1" applyProtection="1"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4" fontId="4" fillId="0" borderId="1" xfId="1" applyNumberFormat="1" applyFont="1" applyBorder="1" applyAlignment="1" applyProtection="1">
      <alignment horizontal="center" vertical="center"/>
      <protection locked="0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1"/>
  <sheetViews>
    <sheetView tabSelected="1" zoomScaleNormal="100" workbookViewId="0">
      <selection activeCell="E36" sqref="E36"/>
    </sheetView>
  </sheetViews>
  <sheetFormatPr defaultColWidth="9.140625" defaultRowHeight="12" x14ac:dyDescent="0.2"/>
  <cols>
    <col min="1" max="1" width="14.85546875" style="1" customWidth="1"/>
    <col min="2" max="4" width="10.7109375" style="1" customWidth="1"/>
    <col min="5" max="5" width="11.28515625" style="1" customWidth="1"/>
    <col min="6" max="6" width="10.7109375" style="1" customWidth="1"/>
    <col min="7" max="7" width="12.5703125" style="1" customWidth="1"/>
    <col min="8" max="10" width="10.7109375" style="1" customWidth="1"/>
    <col min="11" max="16384" width="9.140625" style="1"/>
  </cols>
  <sheetData>
    <row r="1" spans="1:10" x14ac:dyDescent="0.2">
      <c r="B1" s="11"/>
      <c r="C1" s="11"/>
      <c r="D1" s="11"/>
      <c r="E1" s="11"/>
      <c r="F1" s="11"/>
      <c r="G1" s="11"/>
      <c r="H1" s="11"/>
      <c r="I1" s="11"/>
      <c r="J1" s="12" t="s">
        <v>23</v>
      </c>
    </row>
    <row r="2" spans="1:10" x14ac:dyDescent="0.2">
      <c r="A2" s="21" t="s">
        <v>30</v>
      </c>
      <c r="B2" s="21"/>
      <c r="C2" s="21"/>
      <c r="D2" s="21"/>
      <c r="E2" s="21"/>
      <c r="G2" s="5" t="s">
        <v>31</v>
      </c>
      <c r="J2" s="13" t="s">
        <v>32</v>
      </c>
    </row>
    <row r="3" spans="1:10" x14ac:dyDescent="0.2">
      <c r="A3" s="22" t="s">
        <v>11</v>
      </c>
      <c r="B3" s="22"/>
      <c r="C3" s="22"/>
      <c r="D3" s="22"/>
      <c r="E3" s="22"/>
      <c r="G3" s="1" t="s">
        <v>28</v>
      </c>
    </row>
    <row r="5" spans="1:10" ht="15" customHeight="1" x14ac:dyDescent="0.2"/>
    <row r="6" spans="1:10" ht="15" customHeight="1" x14ac:dyDescent="0.2"/>
    <row r="8" spans="1:10" s="14" customFormat="1" x14ac:dyDescent="0.2">
      <c r="A8" s="24" t="s">
        <v>27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14" customFormat="1" x14ac:dyDescent="0.2">
      <c r="A9" s="24" t="s">
        <v>26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s="14" customFormat="1" x14ac:dyDescent="0.2">
      <c r="A10" s="15"/>
      <c r="B10" s="15"/>
      <c r="C10" s="15"/>
      <c r="D10" s="16" t="s">
        <v>12</v>
      </c>
      <c r="E10" s="17">
        <v>45016</v>
      </c>
      <c r="F10" s="1"/>
      <c r="G10" s="15"/>
      <c r="H10" s="15"/>
      <c r="I10" s="15"/>
      <c r="J10" s="15"/>
    </row>
    <row r="11" spans="1:10" s="14" customFormat="1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4" spans="1:10" x14ac:dyDescent="0.2">
      <c r="A14" s="25" t="s">
        <v>13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x14ac:dyDescent="0.2">
      <c r="A15" s="2"/>
      <c r="B15" s="3" t="s">
        <v>14</v>
      </c>
      <c r="C15" s="3" t="s">
        <v>15</v>
      </c>
      <c r="D15" s="3" t="s">
        <v>16</v>
      </c>
      <c r="E15" s="3" t="s">
        <v>17</v>
      </c>
      <c r="F15" s="3" t="s">
        <v>22</v>
      </c>
      <c r="G15" s="3" t="s">
        <v>18</v>
      </c>
      <c r="H15" s="3" t="s">
        <v>19</v>
      </c>
      <c r="I15" s="3" t="s">
        <v>20</v>
      </c>
      <c r="J15" s="20" t="s">
        <v>29</v>
      </c>
    </row>
    <row r="16" spans="1:10" ht="24" x14ac:dyDescent="0.2">
      <c r="A16" s="4" t="s">
        <v>21</v>
      </c>
      <c r="B16" s="18"/>
      <c r="C16" s="18"/>
      <c r="D16" s="18"/>
      <c r="E16" s="18">
        <v>5</v>
      </c>
      <c r="F16" s="18"/>
      <c r="G16" s="18">
        <v>8</v>
      </c>
      <c r="H16" s="18"/>
      <c r="I16" s="18"/>
      <c r="J16" s="19">
        <f>SUM(B16:I16)</f>
        <v>13</v>
      </c>
    </row>
    <row r="20" spans="1:9" x14ac:dyDescent="0.2">
      <c r="A20" s="23" t="s">
        <v>33</v>
      </c>
      <c r="B20" s="23"/>
      <c r="C20" s="23"/>
      <c r="H20" s="23" t="s">
        <v>34</v>
      </c>
      <c r="I20" s="23"/>
    </row>
    <row r="21" spans="1:9" x14ac:dyDescent="0.2">
      <c r="A21" s="22" t="s">
        <v>25</v>
      </c>
      <c r="B21" s="22"/>
      <c r="C21" s="22"/>
      <c r="H21" s="28" t="s">
        <v>24</v>
      </c>
      <c r="I21" s="28"/>
    </row>
  </sheetData>
  <sheetProtection algorithmName="SHA-512" hashValue="lch7/9dzqul9NyLdSULwMJvv1rqSFoaCfoy+6aXC4YlICcrOVyLSJ79F+tS0qf2s2O4m6QdusDwgDSwqdjSE9w==" saltValue="3chMPz2GTo/zM5Ow1zJ91w==" spinCount="100000" sheet="1" objects="1" scenarios="1"/>
  <mergeCells count="9">
    <mergeCell ref="A2:E2"/>
    <mergeCell ref="A3:E3"/>
    <mergeCell ref="A20:C20"/>
    <mergeCell ref="A21:C21"/>
    <mergeCell ref="H20:I20"/>
    <mergeCell ref="A8:J8"/>
    <mergeCell ref="A9:J9"/>
    <mergeCell ref="A14:J14"/>
    <mergeCell ref="H21:I21"/>
  </mergeCells>
  <dataValidations xWindow="348" yWindow="241" count="3">
    <dataValidation type="date" allowBlank="1" showInputMessage="1" showErrorMessage="1" sqref="F10" xr:uid="{00000000-0002-0000-0000-000000000000}">
      <formula1>36525</formula1>
      <formula2>44196</formula2>
    </dataValidation>
    <dataValidation type="date" operator="greaterThan" allowBlank="1" showInputMessage="1" showErrorMessage="1" error="Nekorektan datum" prompt="Unijeti datum u obliku dd.mm.gggg" sqref="E10" xr:uid="{00000000-0002-0000-0000-000001000000}">
      <formula1>36525</formula1>
    </dataValidation>
    <dataValidation type="date" allowBlank="1" showInputMessage="1" showErrorMessage="1" sqref="A2" xr:uid="{00000000-0002-0000-0000-000002000000}">
      <formula1>36525</formula1>
      <formula2>47848</formula2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"/>
  <sheetViews>
    <sheetView zoomScaleNormal="100" zoomScaleSheetLayoutView="100" workbookViewId="0">
      <selection activeCell="B2" sqref="B2"/>
    </sheetView>
  </sheetViews>
  <sheetFormatPr defaultColWidth="9.140625" defaultRowHeight="12.75" x14ac:dyDescent="0.2"/>
  <cols>
    <col min="1" max="1" width="9.140625" style="10"/>
    <col min="2" max="2" width="10.140625" style="10" bestFit="1" customWidth="1"/>
    <col min="3" max="16384" width="9.140625" style="10"/>
  </cols>
  <sheetData>
    <row r="1" spans="1:11" s="7" customForma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x14ac:dyDescent="0.2">
      <c r="A2" s="6">
        <v>29</v>
      </c>
      <c r="B2" s="8">
        <f>unos!E10</f>
        <v>45016</v>
      </c>
      <c r="C2" s="9">
        <f>unos!B16</f>
        <v>0</v>
      </c>
      <c r="D2" s="9">
        <f>unos!C16</f>
        <v>0</v>
      </c>
      <c r="E2" s="9">
        <f>unos!D16</f>
        <v>0</v>
      </c>
      <c r="F2" s="9">
        <f>unos!E16</f>
        <v>5</v>
      </c>
      <c r="G2" s="9">
        <f>unos!F16</f>
        <v>0</v>
      </c>
      <c r="H2" s="9">
        <f>unos!G16</f>
        <v>8</v>
      </c>
      <c r="I2" s="9">
        <f>unos!H16</f>
        <v>0</v>
      </c>
      <c r="J2" s="9">
        <f>unos!I16</f>
        <v>0</v>
      </c>
      <c r="K2" s="9">
        <f>unos!J16</f>
        <v>13</v>
      </c>
    </row>
  </sheetData>
  <sheetProtection algorithmName="SHA-512" hashValue="/vfG3keLk/zIXCTtOh/PJaEJL6xnxrtIjC1J7X+q3wJ+CAtuSm+1kLLVYvq9NyDX/94iP47WsE2+eX2ruPJjpA==" saltValue="oNWzwxoqm3whNGM8/+CqKA==" spinCount="100000" sheet="1" objects="1" scenarios="1"/>
  <pageMargins left="0.75" right="0.75" top="1" bottom="1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unos</vt:lpstr>
      <vt:lpstr>p</vt:lpstr>
      <vt:lpstr>polja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</dc:creator>
  <cp:lastModifiedBy>Doce</cp:lastModifiedBy>
  <cp:lastPrinted>2007-08-31T12:24:04Z</cp:lastPrinted>
  <dcterms:created xsi:type="dcterms:W3CDTF">2007-08-22T13:12:38Z</dcterms:created>
  <dcterms:modified xsi:type="dcterms:W3CDTF">2023-04-27T07:01:19Z</dcterms:modified>
</cp:coreProperties>
</file>