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oce\Desktop\Izvjestaji za I kvartal 2023\"/>
    </mc:Choice>
  </mc:AlternateContent>
  <xr:revisionPtr revIDLastSave="0" documentId="13_ncr:1_{701D0527-7C1A-4648-BC74-F8BEDB1E03E2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unos" sheetId="1" r:id="rId1"/>
    <sheet name="p" sheetId="2" r:id="rId2"/>
  </sheets>
  <definedNames>
    <definedName name="polja">p!$A$1:$J$11</definedName>
    <definedName name="polja1">p!$A$13:$E$14</definedName>
  </definedNames>
  <calcPr calcId="191029"/>
</workbook>
</file>

<file path=xl/calcChain.xml><?xml version="1.0" encoding="utf-8"?>
<calcChain xmlns="http://schemas.openxmlformats.org/spreadsheetml/2006/main">
  <c r="D25" i="1" l="1"/>
  <c r="B2" i="2"/>
  <c r="B3" i="2" s="1"/>
  <c r="B4" i="2" s="1"/>
  <c r="B5" i="2" s="1"/>
  <c r="B6" i="2" s="1"/>
  <c r="B7" i="2" s="1"/>
  <c r="B8" i="2" s="1"/>
  <c r="B9" i="2" s="1"/>
  <c r="B10" i="2" s="1"/>
  <c r="B11" i="2" s="1"/>
  <c r="B14" i="2" s="1"/>
  <c r="C2" i="2"/>
  <c r="D2" i="2"/>
  <c r="E2" i="2"/>
  <c r="F2" i="2"/>
  <c r="G2" i="2"/>
  <c r="H2" i="2"/>
  <c r="I2" i="2"/>
  <c r="J2" i="2"/>
  <c r="C3" i="2"/>
  <c r="D3" i="2"/>
  <c r="E3" i="2"/>
  <c r="F3" i="2"/>
  <c r="G3" i="2"/>
  <c r="H3" i="2"/>
  <c r="I3" i="2"/>
  <c r="J3" i="2"/>
  <c r="C4" i="2"/>
  <c r="D4" i="2"/>
  <c r="E4" i="2"/>
  <c r="F4" i="2"/>
  <c r="G4" i="2"/>
  <c r="H4" i="2"/>
  <c r="I4" i="2"/>
  <c r="J4" i="2"/>
  <c r="C5" i="2"/>
  <c r="D5" i="2"/>
  <c r="E5" i="2"/>
  <c r="F5" i="2"/>
  <c r="G5" i="2"/>
  <c r="H5" i="2"/>
  <c r="I5" i="2"/>
  <c r="J5" i="2"/>
  <c r="C6" i="2"/>
  <c r="D6" i="2"/>
  <c r="E6" i="2"/>
  <c r="F6" i="2"/>
  <c r="G6" i="2"/>
  <c r="H6" i="2"/>
  <c r="I6" i="2"/>
  <c r="J6" i="2"/>
  <c r="C7" i="2"/>
  <c r="D7" i="2"/>
  <c r="E7" i="2"/>
  <c r="F7" i="2"/>
  <c r="G7" i="2"/>
  <c r="H7" i="2"/>
  <c r="I7" i="2"/>
  <c r="J7" i="2"/>
  <c r="C8" i="2"/>
  <c r="D8" i="2"/>
  <c r="E8" i="2"/>
  <c r="F8" i="2"/>
  <c r="G8" i="2"/>
  <c r="H8" i="2"/>
  <c r="I8" i="2"/>
  <c r="J8" i="2"/>
  <c r="C9" i="2"/>
  <c r="D9" i="2"/>
  <c r="E9" i="2"/>
  <c r="F9" i="2"/>
  <c r="G9" i="2"/>
  <c r="H9" i="2"/>
  <c r="I9" i="2"/>
  <c r="J9" i="2"/>
  <c r="C10" i="2"/>
  <c r="D10" i="2"/>
  <c r="E10" i="2"/>
  <c r="F10" i="2"/>
  <c r="G10" i="2"/>
  <c r="H10" i="2"/>
  <c r="I10" i="2"/>
  <c r="J10" i="2"/>
  <c r="C11" i="2"/>
  <c r="D11" i="2"/>
  <c r="E11" i="2"/>
  <c r="F11" i="2"/>
  <c r="G11" i="2"/>
  <c r="H11" i="2"/>
  <c r="I11" i="2"/>
  <c r="J11" i="2"/>
  <c r="D14" i="2"/>
  <c r="E14" i="2"/>
  <c r="E25" i="1"/>
  <c r="F25" i="1"/>
  <c r="G25" i="1"/>
  <c r="G31" i="1"/>
  <c r="C14" i="2" s="1"/>
</calcChain>
</file>

<file path=xl/sharedStrings.xml><?xml version="1.0" encoding="utf-8"?>
<sst xmlns="http://schemas.openxmlformats.org/spreadsheetml/2006/main" count="52" uniqueCount="46">
  <si>
    <t>sifra</t>
  </si>
  <si>
    <t>datum</t>
  </si>
  <si>
    <t>rbr</t>
  </si>
  <si>
    <t>naziv</t>
  </si>
  <si>
    <t>mbr</t>
  </si>
  <si>
    <t>ioa</t>
  </si>
  <si>
    <t>ipa</t>
  </si>
  <si>
    <t>poa</t>
  </si>
  <si>
    <t>ppa</t>
  </si>
  <si>
    <t>duz</t>
  </si>
  <si>
    <t>okap</t>
  </si>
  <si>
    <t>okN</t>
  </si>
  <si>
    <t>okSP</t>
  </si>
  <si>
    <t>Назив МКО</t>
  </si>
  <si>
    <t>Ред. број</t>
  </si>
  <si>
    <t>Приоритетне акције</t>
  </si>
  <si>
    <t>ДОДАТНИ ПОДАЦИ:</t>
  </si>
  <si>
    <t>1. УКУПАН ИЗНОС ОСНОВНОГ КАПИТАЛА</t>
  </si>
  <si>
    <t>(у 000 КМ)</t>
  </si>
  <si>
    <t xml:space="preserve">           Име и презиме</t>
  </si>
  <si>
    <t xml:space="preserve">       Број телефона</t>
  </si>
  <si>
    <t>Образац: Капитал Т-1</t>
  </si>
  <si>
    <t xml:space="preserve">ЛИСТА НАЈВЕЋИХ АКЦИОНАРА </t>
  </si>
  <si>
    <t>за МКД - акционарско друштво</t>
  </si>
  <si>
    <t xml:space="preserve">стање на дан </t>
  </si>
  <si>
    <t>ИМЕ-НАЗИВ АКЦИОНАРА                                (редослијед по величини учешћа</t>
  </si>
  <si>
    <t>ЈИБ / Матични број</t>
  </si>
  <si>
    <t>Износ учешћа (у 000 КМ)</t>
  </si>
  <si>
    <t>% учешћа (1 дец)</t>
  </si>
  <si>
    <t>Обичне акције</t>
  </si>
  <si>
    <t>Дужник ДА/НЕ</t>
  </si>
  <si>
    <t>1а) Уплаћен у новцу</t>
  </si>
  <si>
    <t>1б) Уплаћен у стварима и правима</t>
  </si>
  <si>
    <t>Укупно 10 највећих акционара:</t>
  </si>
  <si>
    <t>МКД "Auris" а.д. Бања Лука</t>
  </si>
  <si>
    <t>Раденко Вујић</t>
  </si>
  <si>
    <t>4402741620001</t>
  </si>
  <si>
    <t>2603973100002</t>
  </si>
  <si>
    <t>NE</t>
  </si>
  <si>
    <t>051/498-200</t>
  </si>
  <si>
    <t>4404682180003</t>
  </si>
  <si>
    <t>AC Auto Alfa d.o.o. Banja Luka</t>
  </si>
  <si>
    <t>MKD "Auris", a.d. Banja Luka</t>
  </si>
  <si>
    <t>4404366690008</t>
  </si>
  <si>
    <t>Osiguranje "Aura, a.d. Banja Luka</t>
  </si>
  <si>
    <t>Radenko Vujić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</si>
</sst>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7">
    <font>
      <sz val="10"/>
      <name val="Arial"/>
    </font>
    <font>
      <sz val="10"/>
      <name val="Arial"/>
    </font>
    <font>
      <sz val="10"/>
      <name val="CTimesRoman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0" fillId="0" borderId="0" xfId="0" applyProtection="1">
      <protection locked="0"/>
    </xf>
    <xf numFmtId="14" fontId="0" fillId="0" borderId="0" xfId="0" applyNumberFormat="1"/>
    <xf numFmtId="3" fontId="0" fillId="0" borderId="0" xfId="0" applyNumberFormat="1"/>
    <xf numFmtId="0" fontId="2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14" fontId="4" fillId="0" borderId="1" xfId="1" applyNumberFormat="1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justify"/>
    </xf>
    <xf numFmtId="0" fontId="5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 applyProtection="1">
      <alignment horizontal="left" vertical="center"/>
      <protection locked="0"/>
    </xf>
    <xf numFmtId="49" fontId="4" fillId="0" borderId="2" xfId="0" applyNumberFormat="1" applyFont="1" applyBorder="1" applyAlignment="1" applyProtection="1">
      <alignment horizontal="center" vertical="center"/>
      <protection locked="0"/>
    </xf>
    <xf numFmtId="3" fontId="4" fillId="0" borderId="2" xfId="0" applyNumberFormat="1" applyFont="1" applyBorder="1" applyAlignment="1" applyProtection="1">
      <alignment horizontal="right" vertical="center"/>
      <protection locked="0"/>
    </xf>
    <xf numFmtId="164" fontId="4" fillId="0" borderId="2" xfId="0" applyNumberFormat="1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3" fillId="0" borderId="2" xfId="0" applyFont="1" applyBorder="1"/>
    <xf numFmtId="3" fontId="3" fillId="0" borderId="2" xfId="0" applyNumberFormat="1" applyFont="1" applyBorder="1" applyAlignment="1">
      <alignment horizontal="right" vertical="center"/>
    </xf>
    <xf numFmtId="165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0" xfId="0" applyFont="1"/>
    <xf numFmtId="0" fontId="4" fillId="2" borderId="0" xfId="0" applyFont="1" applyFill="1"/>
    <xf numFmtId="0" fontId="6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4" fillId="0" borderId="0" xfId="0" applyFont="1" applyProtection="1">
      <protection locked="0"/>
    </xf>
    <xf numFmtId="0" fontId="4" fillId="2" borderId="8" xfId="0" applyFont="1" applyFill="1" applyBorder="1" applyAlignment="1" applyProtection="1">
      <alignment horizontal="right" vertical="center"/>
      <protection locked="0"/>
    </xf>
    <xf numFmtId="0" fontId="4" fillId="2" borderId="8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/>
    <xf numFmtId="0" fontId="3" fillId="0" borderId="4" xfId="0" applyFont="1" applyBorder="1"/>
    <xf numFmtId="0" fontId="3" fillId="0" borderId="5" xfId="0" applyFont="1" applyBorder="1"/>
    <xf numFmtId="0" fontId="4" fillId="0" borderId="0" xfId="0" applyFont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_bsnovimmgg1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39"/>
  <sheetViews>
    <sheetView tabSelected="1" topLeftCell="A10" zoomScaleNormal="100" workbookViewId="0">
      <selection activeCell="G33" sqref="G33:H33"/>
    </sheetView>
  </sheetViews>
  <sheetFormatPr defaultColWidth="9.140625" defaultRowHeight="12.75"/>
  <cols>
    <col min="1" max="1" width="4.5703125" style="7" customWidth="1"/>
    <col min="2" max="2" width="34.85546875" style="7" customWidth="1"/>
    <col min="3" max="3" width="16.28515625" style="7" customWidth="1"/>
    <col min="4" max="4" width="12.5703125" style="7" customWidth="1"/>
    <col min="5" max="5" width="12" style="7" customWidth="1"/>
    <col min="6" max="7" width="12.140625" style="7" customWidth="1"/>
    <col min="8" max="16384" width="9.140625" style="7"/>
  </cols>
  <sheetData>
    <row r="1" spans="1:9">
      <c r="A1" s="36" t="s">
        <v>21</v>
      </c>
      <c r="B1" s="37"/>
      <c r="C1" s="37"/>
      <c r="D1" s="37"/>
      <c r="E1" s="37"/>
      <c r="F1" s="37"/>
      <c r="G1" s="37"/>
      <c r="H1" s="37"/>
    </row>
    <row r="2" spans="1:9">
      <c r="A2" s="32" t="s">
        <v>34</v>
      </c>
      <c r="B2" s="32"/>
    </row>
    <row r="3" spans="1:9">
      <c r="A3" s="40" t="s">
        <v>13</v>
      </c>
      <c r="B3" s="40"/>
      <c r="C3" s="8"/>
    </row>
    <row r="4" spans="1:9">
      <c r="A4" s="8"/>
      <c r="B4" s="8"/>
      <c r="C4" s="8"/>
    </row>
    <row r="5" spans="1:9">
      <c r="A5" s="8"/>
      <c r="B5" s="8"/>
      <c r="C5" s="8"/>
    </row>
    <row r="7" spans="1:9">
      <c r="A7" s="43" t="s">
        <v>22</v>
      </c>
      <c r="B7" s="37"/>
      <c r="C7" s="37"/>
      <c r="D7" s="37"/>
      <c r="E7" s="37"/>
      <c r="F7" s="37"/>
      <c r="G7" s="37"/>
      <c r="H7" s="37"/>
    </row>
    <row r="8" spans="1:9">
      <c r="A8" s="43" t="s">
        <v>23</v>
      </c>
      <c r="B8" s="37"/>
      <c r="C8" s="37"/>
      <c r="D8" s="37"/>
      <c r="E8" s="37"/>
      <c r="F8" s="37"/>
      <c r="G8" s="37"/>
      <c r="H8" s="37"/>
    </row>
    <row r="9" spans="1:9">
      <c r="A9" s="9"/>
      <c r="C9" s="10" t="s">
        <v>24</v>
      </c>
      <c r="D9" s="11">
        <v>45016</v>
      </c>
    </row>
    <row r="10" spans="1:9">
      <c r="A10" s="9"/>
    </row>
    <row r="12" spans="1:9" ht="12.75" customHeight="1">
      <c r="A12" s="44" t="s">
        <v>14</v>
      </c>
      <c r="B12" s="44" t="s">
        <v>25</v>
      </c>
      <c r="C12" s="44" t="s">
        <v>26</v>
      </c>
      <c r="D12" s="41" t="s">
        <v>27</v>
      </c>
      <c r="E12" s="42"/>
      <c r="F12" s="41" t="s">
        <v>28</v>
      </c>
      <c r="G12" s="42"/>
      <c r="H12" s="44" t="s">
        <v>30</v>
      </c>
    </row>
    <row r="13" spans="1:9" ht="24">
      <c r="A13" s="45"/>
      <c r="B13" s="45"/>
      <c r="C13" s="45"/>
      <c r="D13" s="27" t="s">
        <v>29</v>
      </c>
      <c r="E13" s="27" t="s">
        <v>15</v>
      </c>
      <c r="F13" s="27" t="s">
        <v>29</v>
      </c>
      <c r="G13" s="27" t="s">
        <v>15</v>
      </c>
      <c r="H13" s="45"/>
      <c r="I13" s="13"/>
    </row>
    <row r="14" spans="1:9">
      <c r="A14" s="14">
        <v>1</v>
      </c>
      <c r="B14" s="14">
        <v>2</v>
      </c>
      <c r="C14" s="14">
        <v>3</v>
      </c>
      <c r="D14" s="12">
        <v>4</v>
      </c>
      <c r="E14" s="12">
        <v>5</v>
      </c>
      <c r="F14" s="12">
        <v>6</v>
      </c>
      <c r="G14" s="12">
        <v>7</v>
      </c>
      <c r="H14" s="14">
        <v>8</v>
      </c>
      <c r="I14" s="13"/>
    </row>
    <row r="15" spans="1:9" ht="18" customHeight="1">
      <c r="A15" s="15">
        <v>1</v>
      </c>
      <c r="B15" s="16" t="s">
        <v>41</v>
      </c>
      <c r="C15" s="17" t="s">
        <v>40</v>
      </c>
      <c r="D15" s="18">
        <v>800</v>
      </c>
      <c r="E15" s="18"/>
      <c r="F15" s="19">
        <v>40</v>
      </c>
      <c r="G15" s="19"/>
      <c r="H15" s="20" t="s">
        <v>38</v>
      </c>
    </row>
    <row r="16" spans="1:9" ht="18" customHeight="1">
      <c r="A16" s="15">
        <v>2</v>
      </c>
      <c r="B16" s="16" t="s">
        <v>42</v>
      </c>
      <c r="C16" s="17" t="s">
        <v>43</v>
      </c>
      <c r="D16" s="18">
        <v>735</v>
      </c>
      <c r="E16" s="18"/>
      <c r="F16" s="29">
        <v>36.75</v>
      </c>
      <c r="G16" s="19"/>
      <c r="H16" s="20"/>
    </row>
    <row r="17" spans="1:8" ht="18" customHeight="1">
      <c r="A17" s="15">
        <v>3</v>
      </c>
      <c r="B17" s="16" t="s">
        <v>44</v>
      </c>
      <c r="C17" s="17" t="s">
        <v>36</v>
      </c>
      <c r="D17" s="18">
        <v>245</v>
      </c>
      <c r="E17" s="18"/>
      <c r="F17" s="29">
        <v>12.25</v>
      </c>
      <c r="G17" s="19"/>
      <c r="H17" s="20" t="s">
        <v>38</v>
      </c>
    </row>
    <row r="18" spans="1:8" ht="18" customHeight="1">
      <c r="A18" s="15">
        <v>4</v>
      </c>
      <c r="B18" s="16" t="s">
        <v>45</v>
      </c>
      <c r="C18" s="17" t="s">
        <v>37</v>
      </c>
      <c r="D18" s="18">
        <v>220</v>
      </c>
      <c r="E18" s="18"/>
      <c r="F18" s="19">
        <v>11</v>
      </c>
      <c r="G18" s="19"/>
      <c r="H18" s="20" t="s">
        <v>38</v>
      </c>
    </row>
    <row r="19" spans="1:8" ht="18" customHeight="1">
      <c r="A19" s="15">
        <v>5</v>
      </c>
      <c r="B19" s="16"/>
      <c r="C19" s="17"/>
      <c r="D19" s="18"/>
      <c r="E19" s="18"/>
      <c r="F19" s="19"/>
      <c r="G19" s="19"/>
      <c r="H19" s="20"/>
    </row>
    <row r="20" spans="1:8" ht="18" customHeight="1">
      <c r="A20" s="15">
        <v>6</v>
      </c>
      <c r="B20" s="16"/>
      <c r="C20" s="17"/>
      <c r="D20" s="18"/>
      <c r="E20" s="18"/>
      <c r="F20" s="19"/>
      <c r="G20" s="19"/>
      <c r="H20" s="20"/>
    </row>
    <row r="21" spans="1:8" ht="18" customHeight="1">
      <c r="A21" s="15">
        <v>7</v>
      </c>
      <c r="B21" s="16"/>
      <c r="C21" s="17"/>
      <c r="D21" s="18"/>
      <c r="E21" s="18"/>
      <c r="F21" s="19"/>
      <c r="G21" s="19"/>
      <c r="H21" s="20"/>
    </row>
    <row r="22" spans="1:8" ht="18" customHeight="1">
      <c r="A22" s="15">
        <v>8</v>
      </c>
      <c r="B22" s="16"/>
      <c r="C22" s="17"/>
      <c r="D22" s="18"/>
      <c r="E22" s="18"/>
      <c r="F22" s="19"/>
      <c r="G22" s="19"/>
      <c r="H22" s="20"/>
    </row>
    <row r="23" spans="1:8" ht="18" customHeight="1">
      <c r="A23" s="15">
        <v>9</v>
      </c>
      <c r="B23" s="16"/>
      <c r="C23" s="17"/>
      <c r="D23" s="18"/>
      <c r="E23" s="18"/>
      <c r="F23" s="19"/>
      <c r="G23" s="19"/>
      <c r="H23" s="20"/>
    </row>
    <row r="24" spans="1:8" ht="18" customHeight="1">
      <c r="A24" s="15">
        <v>10</v>
      </c>
      <c r="B24" s="16"/>
      <c r="C24" s="17"/>
      <c r="D24" s="18"/>
      <c r="E24" s="18"/>
      <c r="F24" s="19"/>
      <c r="G24" s="19"/>
      <c r="H24" s="20"/>
    </row>
    <row r="25" spans="1:8" s="25" customFormat="1" ht="18" customHeight="1">
      <c r="A25" s="38" t="s">
        <v>33</v>
      </c>
      <c r="B25" s="39"/>
      <c r="C25" s="21"/>
      <c r="D25" s="22">
        <f>SUM(D15:D24)</f>
        <v>2000</v>
      </c>
      <c r="E25" s="22">
        <f>SUM(E15:E24)</f>
        <v>0</v>
      </c>
      <c r="F25" s="23">
        <f>SUM(F15:F24)</f>
        <v>100</v>
      </c>
      <c r="G25" s="23">
        <f>SUM(G15:G24)</f>
        <v>0</v>
      </c>
      <c r="H25" s="24"/>
    </row>
    <row r="29" spans="1:8">
      <c r="A29" s="7" t="s">
        <v>16</v>
      </c>
      <c r="G29" s="28" t="s">
        <v>18</v>
      </c>
      <c r="H29" s="28"/>
    </row>
    <row r="30" spans="1:8">
      <c r="G30" s="28"/>
      <c r="H30" s="28"/>
    </row>
    <row r="31" spans="1:8">
      <c r="A31" s="26" t="s">
        <v>17</v>
      </c>
      <c r="B31" s="26"/>
      <c r="C31" s="26"/>
      <c r="D31" s="26"/>
      <c r="E31" s="26"/>
      <c r="F31" s="26"/>
      <c r="G31" s="35">
        <f>G32+G33</f>
        <v>2000</v>
      </c>
      <c r="H31" s="35"/>
    </row>
    <row r="32" spans="1:8">
      <c r="A32" s="26"/>
      <c r="B32" s="26" t="s">
        <v>31</v>
      </c>
      <c r="C32" s="26"/>
      <c r="D32" s="26"/>
      <c r="E32" s="26"/>
      <c r="F32" s="26"/>
      <c r="G32" s="30">
        <v>2000</v>
      </c>
      <c r="H32" s="30"/>
    </row>
    <row r="33" spans="1:8">
      <c r="A33" s="26"/>
      <c r="B33" s="26" t="s">
        <v>32</v>
      </c>
      <c r="C33" s="26"/>
      <c r="D33" s="26"/>
      <c r="E33" s="26"/>
      <c r="F33" s="26"/>
      <c r="G33" s="31">
        <v>0</v>
      </c>
      <c r="H33" s="31"/>
    </row>
    <row r="38" spans="1:8">
      <c r="A38" s="32" t="s">
        <v>35</v>
      </c>
      <c r="B38" s="32"/>
      <c r="G38" s="32" t="s">
        <v>39</v>
      </c>
      <c r="H38" s="32"/>
    </row>
    <row r="39" spans="1:8">
      <c r="A39" s="34" t="s">
        <v>19</v>
      </c>
      <c r="B39" s="34"/>
      <c r="G39" s="33" t="s">
        <v>20</v>
      </c>
      <c r="H39" s="33"/>
    </row>
  </sheetData>
  <sheetProtection password="CD0C" sheet="1" objects="1" scenarios="1"/>
  <mergeCells count="19">
    <mergeCell ref="G31:H31"/>
    <mergeCell ref="A1:H1"/>
    <mergeCell ref="A25:B25"/>
    <mergeCell ref="A3:B3"/>
    <mergeCell ref="A2:B2"/>
    <mergeCell ref="D12:E12"/>
    <mergeCell ref="A7:H7"/>
    <mergeCell ref="A8:H8"/>
    <mergeCell ref="H12:H13"/>
    <mergeCell ref="F12:G12"/>
    <mergeCell ref="A12:A13"/>
    <mergeCell ref="B12:B13"/>
    <mergeCell ref="C12:C13"/>
    <mergeCell ref="G32:H32"/>
    <mergeCell ref="G33:H33"/>
    <mergeCell ref="G38:H38"/>
    <mergeCell ref="G39:H39"/>
    <mergeCell ref="A39:B39"/>
    <mergeCell ref="A38:B38"/>
  </mergeCells>
  <dataValidations xWindow="399" yWindow="269" count="2">
    <dataValidation type="date" allowBlank="1" showInputMessage="1" showErrorMessage="1" error="Nekorektan datum" prompt="Uneti datum u obliku_x000a_dan mes god_x000a_datum separator &quot;/&quot; ili &quot;-&quot; _x000a_ili &quot;.&quot;" sqref="D9" xr:uid="{00000000-0002-0000-0000-000000000000}">
      <formula1>36525</formula1>
      <formula2>47848</formula2>
    </dataValidation>
    <dataValidation type="list" allowBlank="1" showInputMessage="1" showErrorMessage="1" sqref="H15:H24" xr:uid="{00000000-0002-0000-0000-000001000000}">
      <formula1>"DA,NE"</formula1>
    </dataValidation>
  </dataValidations>
  <printOptions horizontalCentered="1"/>
  <pageMargins left="0.31" right="0.3" top="0.38" bottom="0.24" header="0.31" footer="0.17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14"/>
  <sheetViews>
    <sheetView workbookViewId="0">
      <selection activeCell="H2" sqref="H2"/>
    </sheetView>
  </sheetViews>
  <sheetFormatPr defaultColWidth="9.140625" defaultRowHeight="12.75"/>
  <cols>
    <col min="1" max="1" width="9.140625" style="1"/>
    <col min="2" max="2" width="10.140625" style="1" bestFit="1" customWidth="1"/>
    <col min="3" max="3" width="9.140625" style="1"/>
    <col min="4" max="4" width="32.7109375" style="1" customWidth="1"/>
    <col min="5" max="5" width="12.28515625" style="1" customWidth="1"/>
    <col min="6" max="6" width="10.85546875" style="1" customWidth="1"/>
    <col min="7" max="7" width="11" style="1" customWidth="1"/>
    <col min="8" max="16384" width="9.140625" style="1"/>
  </cols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>
        <v>29</v>
      </c>
      <c r="B2" s="2">
        <f>unos!D9</f>
        <v>45016</v>
      </c>
      <c r="C2">
        <f>unos!A15</f>
        <v>1</v>
      </c>
      <c r="D2" s="4" t="str">
        <f>unos!B15</f>
        <v>AC Auto Alfa d.o.o. Banja Luka</v>
      </c>
      <c r="E2" s="5" t="str">
        <f>unos!C15</f>
        <v>4404682180003</v>
      </c>
      <c r="F2" s="3">
        <f>unos!D15</f>
        <v>800</v>
      </c>
      <c r="G2" s="3">
        <f>unos!E15</f>
        <v>0</v>
      </c>
      <c r="H2" s="6">
        <f>unos!F15</f>
        <v>40</v>
      </c>
      <c r="I2" s="6">
        <f>unos!G15</f>
        <v>0</v>
      </c>
      <c r="J2" s="5" t="str">
        <f>unos!H15</f>
        <v>NE</v>
      </c>
    </row>
    <row r="3" spans="1:10">
      <c r="A3">
        <v>29</v>
      </c>
      <c r="B3" s="2">
        <f>B2</f>
        <v>45016</v>
      </c>
      <c r="C3">
        <f>unos!A16</f>
        <v>2</v>
      </c>
      <c r="D3" s="4" t="str">
        <f>unos!B16</f>
        <v>MKD "Auris", a.d. Banja Luka</v>
      </c>
      <c r="E3" s="5" t="str">
        <f>unos!C16</f>
        <v>4404366690008</v>
      </c>
      <c r="F3" s="3">
        <f>unos!D16</f>
        <v>735</v>
      </c>
      <c r="G3" s="3">
        <f>unos!E16</f>
        <v>0</v>
      </c>
      <c r="H3" s="6">
        <f>unos!F16</f>
        <v>36.75</v>
      </c>
      <c r="I3" s="6">
        <f>unos!G16</f>
        <v>0</v>
      </c>
      <c r="J3" s="5">
        <f>unos!H16</f>
        <v>0</v>
      </c>
    </row>
    <row r="4" spans="1:10">
      <c r="A4">
        <v>29</v>
      </c>
      <c r="B4" s="2">
        <f t="shared" ref="B4:B11" si="0">B3</f>
        <v>45016</v>
      </c>
      <c r="C4">
        <f>unos!A17</f>
        <v>3</v>
      </c>
      <c r="D4" s="4" t="str">
        <f>unos!B17</f>
        <v>Osiguranje "Aura, a.d. Banja Luka</v>
      </c>
      <c r="E4" s="5" t="str">
        <f>unos!C17</f>
        <v>4402741620001</v>
      </c>
      <c r="F4" s="3">
        <f>unos!D17</f>
        <v>245</v>
      </c>
      <c r="G4" s="3">
        <f>unos!E17</f>
        <v>0</v>
      </c>
      <c r="H4" s="6">
        <f>unos!F17</f>
        <v>12.25</v>
      </c>
      <c r="I4" s="6">
        <f>unos!G17</f>
        <v>0</v>
      </c>
      <c r="J4" s="5" t="str">
        <f>unos!H17</f>
        <v>NE</v>
      </c>
    </row>
    <row r="5" spans="1:10">
      <c r="A5">
        <v>29</v>
      </c>
      <c r="B5" s="2">
        <f t="shared" si="0"/>
        <v>45016</v>
      </c>
      <c r="C5">
        <f>unos!A18</f>
        <v>4</v>
      </c>
      <c r="D5" s="4" t="str">
        <f>unos!B18</f>
        <v>Radenko Vujić</v>
      </c>
      <c r="E5" s="5" t="str">
        <f>unos!C18</f>
        <v>2603973100002</v>
      </c>
      <c r="F5" s="3">
        <f>unos!D18</f>
        <v>220</v>
      </c>
      <c r="G5" s="3">
        <f>unos!E18</f>
        <v>0</v>
      </c>
      <c r="H5" s="6">
        <f>unos!F18</f>
        <v>11</v>
      </c>
      <c r="I5" s="6">
        <f>unos!G18</f>
        <v>0</v>
      </c>
      <c r="J5" s="5" t="str">
        <f>unos!H18</f>
        <v>NE</v>
      </c>
    </row>
    <row r="6" spans="1:10">
      <c r="A6">
        <v>29</v>
      </c>
      <c r="B6" s="2">
        <f t="shared" si="0"/>
        <v>45016</v>
      </c>
      <c r="C6">
        <f>unos!A19</f>
        <v>5</v>
      </c>
      <c r="D6" s="4">
        <f>unos!B19</f>
        <v>0</v>
      </c>
      <c r="E6" s="5">
        <f>unos!C19</f>
        <v>0</v>
      </c>
      <c r="F6" s="3">
        <f>unos!D19</f>
        <v>0</v>
      </c>
      <c r="G6" s="3">
        <f>unos!E19</f>
        <v>0</v>
      </c>
      <c r="H6" s="6">
        <f>unos!F19</f>
        <v>0</v>
      </c>
      <c r="I6" s="6">
        <f>unos!G19</f>
        <v>0</v>
      </c>
      <c r="J6" s="5">
        <f>unos!H19</f>
        <v>0</v>
      </c>
    </row>
    <row r="7" spans="1:10">
      <c r="A7">
        <v>29</v>
      </c>
      <c r="B7" s="2">
        <f t="shared" si="0"/>
        <v>45016</v>
      </c>
      <c r="C7">
        <f>unos!A20</f>
        <v>6</v>
      </c>
      <c r="D7" s="4">
        <f>unos!B20</f>
        <v>0</v>
      </c>
      <c r="E7" s="5">
        <f>unos!C20</f>
        <v>0</v>
      </c>
      <c r="F7" s="3">
        <f>unos!D20</f>
        <v>0</v>
      </c>
      <c r="G7" s="3">
        <f>unos!E20</f>
        <v>0</v>
      </c>
      <c r="H7" s="6">
        <f>unos!F20</f>
        <v>0</v>
      </c>
      <c r="I7" s="6">
        <f>unos!G20</f>
        <v>0</v>
      </c>
      <c r="J7" s="5">
        <f>unos!H20</f>
        <v>0</v>
      </c>
    </row>
    <row r="8" spans="1:10">
      <c r="A8">
        <v>29</v>
      </c>
      <c r="B8" s="2">
        <f t="shared" si="0"/>
        <v>45016</v>
      </c>
      <c r="C8">
        <f>unos!A21</f>
        <v>7</v>
      </c>
      <c r="D8" s="4">
        <f>unos!B21</f>
        <v>0</v>
      </c>
      <c r="E8" s="5">
        <f>unos!C21</f>
        <v>0</v>
      </c>
      <c r="F8" s="3">
        <f>unos!D21</f>
        <v>0</v>
      </c>
      <c r="G8" s="3">
        <f>unos!E21</f>
        <v>0</v>
      </c>
      <c r="H8" s="6">
        <f>unos!F21</f>
        <v>0</v>
      </c>
      <c r="I8" s="6">
        <f>unos!G21</f>
        <v>0</v>
      </c>
      <c r="J8" s="5">
        <f>unos!H21</f>
        <v>0</v>
      </c>
    </row>
    <row r="9" spans="1:10">
      <c r="A9">
        <v>29</v>
      </c>
      <c r="B9" s="2">
        <f t="shared" si="0"/>
        <v>45016</v>
      </c>
      <c r="C9">
        <f>unos!A22</f>
        <v>8</v>
      </c>
      <c r="D9" s="4">
        <f>unos!B22</f>
        <v>0</v>
      </c>
      <c r="E9" s="5">
        <f>unos!C22</f>
        <v>0</v>
      </c>
      <c r="F9" s="3">
        <f>unos!D22</f>
        <v>0</v>
      </c>
      <c r="G9" s="3">
        <f>unos!E22</f>
        <v>0</v>
      </c>
      <c r="H9" s="6">
        <f>unos!F22</f>
        <v>0</v>
      </c>
      <c r="I9" s="6">
        <f>unos!G22</f>
        <v>0</v>
      </c>
      <c r="J9" s="5">
        <f>unos!H22</f>
        <v>0</v>
      </c>
    </row>
    <row r="10" spans="1:10">
      <c r="A10">
        <v>29</v>
      </c>
      <c r="B10" s="2">
        <f t="shared" si="0"/>
        <v>45016</v>
      </c>
      <c r="C10">
        <f>unos!A23</f>
        <v>9</v>
      </c>
      <c r="D10" s="4">
        <f>unos!B23</f>
        <v>0</v>
      </c>
      <c r="E10" s="5">
        <f>unos!C23</f>
        <v>0</v>
      </c>
      <c r="F10" s="3">
        <f>unos!D23</f>
        <v>0</v>
      </c>
      <c r="G10" s="3">
        <f>unos!E23</f>
        <v>0</v>
      </c>
      <c r="H10" s="6">
        <f>unos!F23</f>
        <v>0</v>
      </c>
      <c r="I10" s="6">
        <f>unos!G23</f>
        <v>0</v>
      </c>
      <c r="J10" s="5">
        <f>unos!H23</f>
        <v>0</v>
      </c>
    </row>
    <row r="11" spans="1:10">
      <c r="A11">
        <v>29</v>
      </c>
      <c r="B11" s="2">
        <f t="shared" si="0"/>
        <v>45016</v>
      </c>
      <c r="C11">
        <f>unos!A24</f>
        <v>10</v>
      </c>
      <c r="D11" s="4">
        <f>unos!B24</f>
        <v>0</v>
      </c>
      <c r="E11" s="5">
        <f>unos!C24</f>
        <v>0</v>
      </c>
      <c r="F11" s="3">
        <f>unos!D24</f>
        <v>0</v>
      </c>
      <c r="G11" s="3">
        <f>unos!E24</f>
        <v>0</v>
      </c>
      <c r="H11" s="6">
        <f>unos!F24</f>
        <v>0</v>
      </c>
      <c r="I11" s="6">
        <f>unos!G24</f>
        <v>0</v>
      </c>
      <c r="J11" s="5">
        <f>unos!H24</f>
        <v>0</v>
      </c>
    </row>
    <row r="13" spans="1:10">
      <c r="A13" t="s">
        <v>0</v>
      </c>
      <c r="B13" t="s">
        <v>1</v>
      </c>
      <c r="C13" t="s">
        <v>10</v>
      </c>
      <c r="D13" t="s">
        <v>11</v>
      </c>
      <c r="E13" t="s">
        <v>12</v>
      </c>
    </row>
    <row r="14" spans="1:10">
      <c r="A14">
        <v>29</v>
      </c>
      <c r="B14" s="2">
        <f>B11</f>
        <v>45016</v>
      </c>
      <c r="C14">
        <f>unos!G31</f>
        <v>2000</v>
      </c>
      <c r="D14">
        <f>unos!G32</f>
        <v>2000</v>
      </c>
      <c r="E14">
        <f>unos!G33</f>
        <v>0</v>
      </c>
    </row>
  </sheetData>
  <sheetProtection password="CD0C" sheet="1" objects="1" scenarios="1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unos</vt:lpstr>
      <vt:lpstr>p</vt:lpstr>
      <vt:lpstr>polja</vt:lpstr>
      <vt:lpstr>polja1</vt:lpstr>
    </vt:vector>
  </TitlesOfParts>
  <Company>ABRS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Doce</cp:lastModifiedBy>
  <cp:lastPrinted>2007-08-22T12:50:46Z</cp:lastPrinted>
  <dcterms:created xsi:type="dcterms:W3CDTF">2007-08-22T12:45:54Z</dcterms:created>
  <dcterms:modified xsi:type="dcterms:W3CDTF">2023-04-27T07:08:25Z</dcterms:modified>
</cp:coreProperties>
</file>