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ce\Desktop\"/>
    </mc:Choice>
  </mc:AlternateContent>
  <xr:revisionPtr revIDLastSave="0" documentId="13_ncr:1_{D466FAA0-C950-4E07-A426-0BA1634915A6}" xr6:coauthVersionLast="47" xr6:coauthVersionMax="47" xr10:uidLastSave="{00000000-0000-0000-0000-000000000000}"/>
  <workbookProtection workbookAlgorithmName="SHA-512" workbookHashValue="LVdAJfPFWd8tmMZAHbf24AjHKTb878q14jnrZ3fxNxkVgr37dDwIZyQBj42zcHpxBL9f5zibAYCZnfQWHClbww==" workbookSaltValue="K+54zgRyYLB034KxyJEi9g==" workbookSpinCount="100000" lockStructure="1"/>
  <bookViews>
    <workbookView xWindow="-120" yWindow="-120" windowWidth="25440" windowHeight="15390" xr2:uid="{00000000-000D-0000-FFFF-FFFF00000000}"/>
  </bookViews>
  <sheets>
    <sheet name="unos" sheetId="1" r:id="rId1"/>
    <sheet name="p" sheetId="2" state="hidden" r:id="rId2"/>
  </sheets>
  <definedNames>
    <definedName name="polja">p!$A$1:$L$8</definedName>
    <definedName name="_xlnm.Print_Area" localSheetId="0">unos!$A$1:$M$37</definedName>
  </definedNames>
  <calcPr calcId="191029"/>
</workbook>
</file>

<file path=xl/calcChain.xml><?xml version="1.0" encoding="utf-8"?>
<calcChain xmlns="http://schemas.openxmlformats.org/spreadsheetml/2006/main">
  <c r="I20" i="1" l="1"/>
  <c r="I19" i="1"/>
  <c r="I18" i="1"/>
  <c r="H20" i="1"/>
  <c r="H19" i="1"/>
  <c r="H18" i="1"/>
  <c r="A4" i="2" l="1"/>
  <c r="A5" i="2"/>
  <c r="A6" i="2"/>
  <c r="A7" i="2"/>
  <c r="A8" i="2"/>
  <c r="A3" i="2"/>
  <c r="D24" i="1"/>
  <c r="I3" i="2"/>
  <c r="J23" i="1"/>
  <c r="I23" i="1"/>
  <c r="J7" i="2" s="1"/>
  <c r="H23" i="1"/>
  <c r="J22" i="1"/>
  <c r="K6" i="2" s="1"/>
  <c r="I22" i="1"/>
  <c r="J6" i="2" s="1"/>
  <c r="H22" i="1"/>
  <c r="I6" i="2" s="1"/>
  <c r="J21" i="1"/>
  <c r="K5" i="2" s="1"/>
  <c r="I21" i="1"/>
  <c r="J5" i="2" s="1"/>
  <c r="H21" i="1"/>
  <c r="J20" i="1"/>
  <c r="K4" i="2" s="1"/>
  <c r="J19" i="1"/>
  <c r="K3" i="2"/>
  <c r="J3" i="2"/>
  <c r="J18" i="1"/>
  <c r="K18" i="1" s="1"/>
  <c r="L2" i="2" s="1"/>
  <c r="J2" i="2"/>
  <c r="I2" i="2"/>
  <c r="G24" i="1"/>
  <c r="F24" i="1"/>
  <c r="I8" i="2"/>
  <c r="L8" i="2"/>
  <c r="K8" i="2"/>
  <c r="J8" i="2"/>
  <c r="G8" i="2"/>
  <c r="H8" i="2"/>
  <c r="E8" i="2"/>
  <c r="H2" i="2"/>
  <c r="G2" i="2"/>
  <c r="E3" i="2"/>
  <c r="E4" i="2"/>
  <c r="E5" i="2"/>
  <c r="E6" i="2"/>
  <c r="E7" i="2"/>
  <c r="E2" i="2"/>
  <c r="B2" i="2"/>
  <c r="B6" i="2" s="1"/>
  <c r="G3" i="2"/>
  <c r="H3" i="2"/>
  <c r="G4" i="2"/>
  <c r="H4" i="2"/>
  <c r="G5" i="2"/>
  <c r="H5" i="2"/>
  <c r="G6" i="2"/>
  <c r="H6" i="2"/>
  <c r="G7" i="2"/>
  <c r="H7" i="2"/>
  <c r="I4" i="2"/>
  <c r="K7" i="2"/>
  <c r="J4" i="2"/>
  <c r="K19" i="1"/>
  <c r="K20" i="1"/>
  <c r="L4" i="2" s="1"/>
  <c r="K2" i="2" l="1"/>
  <c r="J24" i="1"/>
  <c r="K21" i="1"/>
  <c r="L5" i="2" s="1"/>
  <c r="I5" i="2"/>
  <c r="I24" i="1"/>
  <c r="K23" i="1"/>
  <c r="L7" i="2" s="1"/>
  <c r="K22" i="1"/>
  <c r="L6" i="2" s="1"/>
  <c r="I7" i="2"/>
  <c r="H24" i="1"/>
  <c r="B4" i="2"/>
  <c r="L3" i="2"/>
  <c r="B8" i="2"/>
  <c r="B5" i="2"/>
  <c r="B7" i="2"/>
  <c r="B3" i="2"/>
  <c r="K24" i="1" l="1"/>
</calcChain>
</file>

<file path=xl/sharedStrings.xml><?xml version="1.0" encoding="utf-8"?>
<sst xmlns="http://schemas.openxmlformats.org/spreadsheetml/2006/main" count="79" uniqueCount="79">
  <si>
    <t>1</t>
  </si>
  <si>
    <t>11=(8+9+10)</t>
  </si>
  <si>
    <t>1.</t>
  </si>
  <si>
    <t>2%</t>
  </si>
  <si>
    <t>2.</t>
  </si>
  <si>
    <t>16-30</t>
  </si>
  <si>
    <t>15%</t>
  </si>
  <si>
    <t>3.</t>
  </si>
  <si>
    <t>31-60</t>
  </si>
  <si>
    <t>50%</t>
  </si>
  <si>
    <t>4.</t>
  </si>
  <si>
    <t>61-90</t>
  </si>
  <si>
    <t>80%</t>
  </si>
  <si>
    <t>5.</t>
  </si>
  <si>
    <t>91-180</t>
  </si>
  <si>
    <t>100%</t>
  </si>
  <si>
    <t>6.</t>
  </si>
  <si>
    <t>sifra</t>
  </si>
  <si>
    <t>datum</t>
  </si>
  <si>
    <t>vrsta</t>
  </si>
  <si>
    <t>kredit</t>
  </si>
  <si>
    <t>stopa</t>
  </si>
  <si>
    <t>stopaKm</t>
  </si>
  <si>
    <t>kamata</t>
  </si>
  <si>
    <t>ostA</t>
  </si>
  <si>
    <t>rezK</t>
  </si>
  <si>
    <t>rezKm</t>
  </si>
  <si>
    <t>rezOA</t>
  </si>
  <si>
    <t>UkRez</t>
  </si>
  <si>
    <t>A1</t>
  </si>
  <si>
    <t>A2</t>
  </si>
  <si>
    <t>A3</t>
  </si>
  <si>
    <t>A4</t>
  </si>
  <si>
    <t>A5</t>
  </si>
  <si>
    <t>A6</t>
  </si>
  <si>
    <t xml:space="preserve"> 1-15</t>
  </si>
  <si>
    <t>8.</t>
  </si>
  <si>
    <t>A0</t>
  </si>
  <si>
    <t>0%</t>
  </si>
  <si>
    <t>Назив МКО</t>
  </si>
  <si>
    <t>Образац: МКО-Резерве</t>
  </si>
  <si>
    <t>Камата</t>
  </si>
  <si>
    <t>Ред. број</t>
  </si>
  <si>
    <t>Износ кредита</t>
  </si>
  <si>
    <t>износ камате</t>
  </si>
  <si>
    <t>По кредитима</t>
  </si>
  <si>
    <t>По доспјелим каматама</t>
  </si>
  <si>
    <t>По ост. ставкама активе</t>
  </si>
  <si>
    <t>(у 000 КМ)</t>
  </si>
  <si>
    <t xml:space="preserve">           Име и презиме</t>
  </si>
  <si>
    <t xml:space="preserve">       Број телефона</t>
  </si>
  <si>
    <t>ИЗВЈЕШТАЈ О ВИСИНИ И НАЧИНУ ФОРМИРАЊА</t>
  </si>
  <si>
    <t xml:space="preserve"> РЕЗЕРВИ ЗА ПОКРИЋЕ КРЕДИТНИХ ГУБИТАКА</t>
  </si>
  <si>
    <t xml:space="preserve">стање на дан </t>
  </si>
  <si>
    <t>отпис</t>
  </si>
  <si>
    <t>Стопе резервисања</t>
  </si>
  <si>
    <t>Дани кашњења</t>
  </si>
  <si>
    <t>стопа резервисања</t>
  </si>
  <si>
    <t>Резервисања</t>
  </si>
  <si>
    <t>Укупна резервисања</t>
  </si>
  <si>
    <t>преко 180</t>
  </si>
  <si>
    <t>8=(4*3)/100</t>
  </si>
  <si>
    <t>9=(6*5)/100</t>
  </si>
  <si>
    <t>10=(7*3)/100</t>
  </si>
  <si>
    <t>Износ осталих ставки активе</t>
  </si>
  <si>
    <t xml:space="preserve">4) Збир укупних резервисања по доспјелим каматама (кол. 9) и укупних резервисања по осталим ставкама активе (колона 10.) треба да се слаже са </t>
  </si>
  <si>
    <t>1) Податке исказати цијелим бројевима,</t>
  </si>
  <si>
    <t>2) Укупна резервисања (кол.11) треба да се слажу са са резервама из биланса стања (БС 7.),</t>
  </si>
  <si>
    <t>3) Укупна резервисања по кредитима (кол.8) треба да се слажу са збиром  резерви за кредитне губитке  из биланса стања: општих (БС 7.а)  и  посебних (БС 7.б)),</t>
  </si>
  <si>
    <t>резервама на ставке активе осим кредита из биланса стања (БС 7.в),</t>
  </si>
  <si>
    <t>5) Укупан износ кредита (кол.4) треба да се слаже са укупним износом микрокредита из извјештаја о секторској и рочној структури микрокредита (МКО-К)</t>
  </si>
  <si>
    <t>Матични број</t>
  </si>
  <si>
    <t>УКУПНО</t>
  </si>
  <si>
    <t>Напомене</t>
  </si>
  <si>
    <t>МКД "Auris" а.д. Бања Лука</t>
  </si>
  <si>
    <t>11172849 / 4404366690008</t>
  </si>
  <si>
    <t>Ver 1.01</t>
  </si>
  <si>
    <t>Radenko Vujić</t>
  </si>
  <si>
    <t>051/498-200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</si>
</sst>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vertical="center"/>
    </xf>
    <xf numFmtId="3" fontId="3" fillId="0" borderId="3" xfId="0" applyNumberFormat="1" applyFont="1" applyBorder="1" applyAlignment="1" applyProtection="1">
      <alignment horizontal="right" vertical="center"/>
      <protection locked="0"/>
    </xf>
    <xf numFmtId="3" fontId="3" fillId="0" borderId="5" xfId="0" applyNumberFormat="1" applyFont="1" applyBorder="1" applyAlignment="1" applyProtection="1">
      <alignment horizontal="right" vertical="center"/>
      <protection locked="0"/>
    </xf>
    <xf numFmtId="3" fontId="3" fillId="0" borderId="0" xfId="0" applyNumberFormat="1" applyFont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  <xf numFmtId="1" fontId="5" fillId="0" borderId="4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9" fontId="3" fillId="0" borderId="3" xfId="0" applyNumberFormat="1" applyFont="1" applyBorder="1" applyAlignment="1">
      <alignment horizontal="right" vertical="center"/>
    </xf>
    <xf numFmtId="9" fontId="3" fillId="0" borderId="5" xfId="0" applyNumberFormat="1" applyFont="1" applyBorder="1" applyAlignment="1">
      <alignment horizontal="right" vertical="center"/>
    </xf>
    <xf numFmtId="14" fontId="6" fillId="0" borderId="4" xfId="1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3" fontId="2" fillId="0" borderId="7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3" fillId="0" borderId="4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_bsnovimmgg1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7"/>
  <sheetViews>
    <sheetView tabSelected="1" topLeftCell="A4" zoomScaleNormal="100" workbookViewId="0">
      <selection activeCell="F26" sqref="F26"/>
    </sheetView>
  </sheetViews>
  <sheetFormatPr defaultColWidth="9.140625" defaultRowHeight="12.75" x14ac:dyDescent="0.2"/>
  <cols>
    <col min="1" max="1" width="5.140625" style="2" customWidth="1"/>
    <col min="2" max="2" width="8.85546875" style="2" customWidth="1"/>
    <col min="3" max="3" width="10.42578125" style="2" customWidth="1"/>
    <col min="4" max="4" width="16.5703125" style="2" customWidth="1"/>
    <col min="5" max="5" width="10.42578125" style="2" customWidth="1"/>
    <col min="6" max="7" width="12.140625" style="2" customWidth="1"/>
    <col min="8" max="8" width="12.42578125" style="2" customWidth="1"/>
    <col min="9" max="9" width="11.28515625" style="2" customWidth="1"/>
    <col min="10" max="10" width="10.85546875" style="2" customWidth="1"/>
    <col min="11" max="11" width="11.140625" style="2" customWidth="1"/>
    <col min="12" max="12" width="9.140625" style="2"/>
    <col min="13" max="13" width="13.85546875" style="2" customWidth="1"/>
    <col min="14" max="16384" width="9.140625" style="2"/>
  </cols>
  <sheetData>
    <row r="1" spans="1:11" x14ac:dyDescent="0.2">
      <c r="K1" s="33" t="s">
        <v>40</v>
      </c>
    </row>
    <row r="2" spans="1:11" x14ac:dyDescent="0.2">
      <c r="A2" s="42" t="s">
        <v>74</v>
      </c>
      <c r="B2" s="42"/>
      <c r="C2" s="42"/>
      <c r="D2" s="42"/>
      <c r="H2" s="28" t="s">
        <v>75</v>
      </c>
      <c r="K2" s="32" t="s">
        <v>76</v>
      </c>
    </row>
    <row r="3" spans="1:11" x14ac:dyDescent="0.2">
      <c r="A3" s="57" t="s">
        <v>39</v>
      </c>
      <c r="B3" s="57"/>
      <c r="C3" s="57"/>
      <c r="D3" s="58"/>
      <c r="H3" s="29" t="s">
        <v>71</v>
      </c>
    </row>
    <row r="4" spans="1:11" x14ac:dyDescent="0.2">
      <c r="A4" s="3"/>
      <c r="B4" s="3"/>
      <c r="C4" s="3"/>
    </row>
    <row r="5" spans="1:11" x14ac:dyDescent="0.2">
      <c r="A5" s="3"/>
      <c r="B5" s="3"/>
      <c r="C5" s="3"/>
    </row>
    <row r="6" spans="1:11" x14ac:dyDescent="0.2">
      <c r="A6" s="3"/>
      <c r="B6" s="3"/>
      <c r="C6" s="3"/>
    </row>
    <row r="8" spans="1:11" x14ac:dyDescent="0.2">
      <c r="A8" s="45" t="s">
        <v>51</v>
      </c>
      <c r="B8" s="45"/>
      <c r="C8" s="45"/>
      <c r="D8" s="45"/>
      <c r="E8" s="45"/>
      <c r="F8" s="45"/>
      <c r="G8" s="45"/>
      <c r="H8" s="46"/>
      <c r="I8" s="46"/>
      <c r="J8" s="46"/>
      <c r="K8" s="46"/>
    </row>
    <row r="9" spans="1:11" x14ac:dyDescent="0.2">
      <c r="A9" s="45" t="s">
        <v>52</v>
      </c>
      <c r="B9" s="45"/>
      <c r="C9" s="45"/>
      <c r="D9" s="45"/>
      <c r="E9" s="45"/>
      <c r="F9" s="45"/>
      <c r="G9" s="45"/>
      <c r="H9" s="46"/>
      <c r="I9" s="46"/>
      <c r="J9" s="46"/>
      <c r="K9" s="46"/>
    </row>
    <row r="10" spans="1:11" x14ac:dyDescent="0.2">
      <c r="A10" s="4"/>
      <c r="B10" s="4"/>
      <c r="C10" s="4"/>
      <c r="D10" s="4"/>
      <c r="E10" s="1" t="s">
        <v>53</v>
      </c>
      <c r="F10" s="39">
        <v>45016</v>
      </c>
      <c r="G10" s="4"/>
    </row>
    <row r="11" spans="1:11" x14ac:dyDescent="0.2">
      <c r="A11" s="3"/>
      <c r="B11" s="3"/>
      <c r="C11" s="3"/>
      <c r="D11" s="3"/>
      <c r="E11" s="3"/>
      <c r="F11" s="3"/>
      <c r="G11" s="3"/>
    </row>
    <row r="12" spans="1:11" x14ac:dyDescent="0.2">
      <c r="A12" s="3"/>
      <c r="B12" s="3"/>
      <c r="C12" s="3"/>
      <c r="D12" s="3"/>
      <c r="E12" s="3"/>
      <c r="F12" s="3"/>
      <c r="G12" s="3"/>
    </row>
    <row r="14" spans="1:11" ht="11.25" customHeight="1" x14ac:dyDescent="0.2">
      <c r="B14" s="41"/>
      <c r="C14" s="41"/>
      <c r="D14" s="41"/>
      <c r="E14" s="41"/>
      <c r="F14" s="41"/>
      <c r="G14" s="41"/>
      <c r="H14" s="41"/>
      <c r="I14" s="41"/>
      <c r="J14" s="41"/>
      <c r="K14" s="40" t="s">
        <v>48</v>
      </c>
    </row>
    <row r="15" spans="1:11" s="5" customFormat="1" ht="12" x14ac:dyDescent="0.2">
      <c r="A15" s="52" t="s">
        <v>42</v>
      </c>
      <c r="B15" s="43" t="s">
        <v>56</v>
      </c>
      <c r="C15" s="43" t="s">
        <v>55</v>
      </c>
      <c r="D15" s="43" t="s">
        <v>43</v>
      </c>
      <c r="E15" s="47" t="s">
        <v>41</v>
      </c>
      <c r="F15" s="48"/>
      <c r="G15" s="43" t="s">
        <v>64</v>
      </c>
      <c r="H15" s="49" t="s">
        <v>58</v>
      </c>
      <c r="I15" s="50"/>
      <c r="J15" s="51"/>
      <c r="K15" s="43" t="s">
        <v>59</v>
      </c>
    </row>
    <row r="16" spans="1:11" s="5" customFormat="1" ht="36" x14ac:dyDescent="0.2">
      <c r="A16" s="53"/>
      <c r="B16" s="54"/>
      <c r="C16" s="54"/>
      <c r="D16" s="54"/>
      <c r="E16" s="12" t="s">
        <v>57</v>
      </c>
      <c r="F16" s="13" t="s">
        <v>44</v>
      </c>
      <c r="G16" s="54"/>
      <c r="H16" s="14" t="s">
        <v>45</v>
      </c>
      <c r="I16" s="14" t="s">
        <v>46</v>
      </c>
      <c r="J16" s="11" t="s">
        <v>47</v>
      </c>
      <c r="K16" s="44"/>
    </row>
    <row r="17" spans="1:11" s="8" customFormat="1" ht="12" x14ac:dyDescent="0.2">
      <c r="A17" s="16" t="s">
        <v>0</v>
      </c>
      <c r="B17" s="17">
        <v>2</v>
      </c>
      <c r="C17" s="18">
        <v>3</v>
      </c>
      <c r="D17" s="19">
        <v>4</v>
      </c>
      <c r="E17" s="15">
        <v>5</v>
      </c>
      <c r="F17" s="15">
        <v>6</v>
      </c>
      <c r="G17" s="20">
        <v>7</v>
      </c>
      <c r="H17" s="7" t="s">
        <v>61</v>
      </c>
      <c r="I17" s="7" t="s">
        <v>62</v>
      </c>
      <c r="J17" s="6" t="s">
        <v>63</v>
      </c>
      <c r="K17" s="15" t="s">
        <v>1</v>
      </c>
    </row>
    <row r="18" spans="1:11" s="8" customFormat="1" x14ac:dyDescent="0.2">
      <c r="A18" s="21" t="s">
        <v>2</v>
      </c>
      <c r="B18" s="22">
        <v>0</v>
      </c>
      <c r="C18" s="30" t="s">
        <v>38</v>
      </c>
      <c r="D18" s="24">
        <v>2655</v>
      </c>
      <c r="E18" s="37">
        <v>0</v>
      </c>
      <c r="F18" s="24">
        <v>0</v>
      </c>
      <c r="G18" s="24"/>
      <c r="H18" s="25">
        <f>ROUND(D18*C18,0)</f>
        <v>0</v>
      </c>
      <c r="I18" s="25">
        <f>ROUND(F18*E18,0)</f>
        <v>0</v>
      </c>
      <c r="J18" s="25">
        <f t="shared" ref="J18:J23" si="0">ROUND(G18*C18,0)</f>
        <v>0</v>
      </c>
      <c r="K18" s="25">
        <f>H18+I18+J18</f>
        <v>0</v>
      </c>
    </row>
    <row r="19" spans="1:11" x14ac:dyDescent="0.2">
      <c r="A19" s="21" t="s">
        <v>4</v>
      </c>
      <c r="B19" s="22" t="s">
        <v>35</v>
      </c>
      <c r="C19" s="30" t="s">
        <v>3</v>
      </c>
      <c r="D19" s="24">
        <v>293</v>
      </c>
      <c r="E19" s="37">
        <v>0.02</v>
      </c>
      <c r="F19" s="24">
        <v>4</v>
      </c>
      <c r="G19" s="24"/>
      <c r="H19" s="25">
        <f>ROUND(D19*C19,0)</f>
        <v>6</v>
      </c>
      <c r="I19" s="25">
        <f>ROUND(F19*E19,0)</f>
        <v>0</v>
      </c>
      <c r="J19" s="25">
        <f t="shared" si="0"/>
        <v>0</v>
      </c>
      <c r="K19" s="25">
        <f t="shared" ref="K19:K23" si="1">H19+I19+J19</f>
        <v>6</v>
      </c>
    </row>
    <row r="20" spans="1:11" x14ac:dyDescent="0.2">
      <c r="A20" s="21" t="s">
        <v>7</v>
      </c>
      <c r="B20" s="21" t="s">
        <v>5</v>
      </c>
      <c r="C20" s="31" t="s">
        <v>6</v>
      </c>
      <c r="D20" s="25">
        <v>391</v>
      </c>
      <c r="E20" s="38">
        <v>1</v>
      </c>
      <c r="F20" s="25">
        <v>4</v>
      </c>
      <c r="G20" s="24"/>
      <c r="H20" s="25">
        <f>ROUND(D20*C20,0)</f>
        <v>59</v>
      </c>
      <c r="I20" s="25">
        <f>ROUND(F20*E20,0)</f>
        <v>4</v>
      </c>
      <c r="J20" s="25">
        <f t="shared" si="0"/>
        <v>0</v>
      </c>
      <c r="K20" s="25">
        <f t="shared" si="1"/>
        <v>63</v>
      </c>
    </row>
    <row r="21" spans="1:11" x14ac:dyDescent="0.2">
      <c r="A21" s="21" t="s">
        <v>10</v>
      </c>
      <c r="B21" s="21" t="s">
        <v>8</v>
      </c>
      <c r="C21" s="31" t="s">
        <v>9</v>
      </c>
      <c r="D21" s="25">
        <v>338</v>
      </c>
      <c r="E21" s="38">
        <v>1</v>
      </c>
      <c r="F21" s="25">
        <v>7</v>
      </c>
      <c r="G21" s="24"/>
      <c r="H21" s="25">
        <f t="shared" ref="H21:H23" si="2">ROUND(D21*C21,0)</f>
        <v>169</v>
      </c>
      <c r="I21" s="25">
        <f t="shared" ref="I21:I23" si="3">ROUND(F21*E21,0)</f>
        <v>7</v>
      </c>
      <c r="J21" s="25">
        <f t="shared" si="0"/>
        <v>0</v>
      </c>
      <c r="K21" s="25">
        <f t="shared" si="1"/>
        <v>176</v>
      </c>
    </row>
    <row r="22" spans="1:11" x14ac:dyDescent="0.2">
      <c r="A22" s="21" t="s">
        <v>13</v>
      </c>
      <c r="B22" s="21" t="s">
        <v>11</v>
      </c>
      <c r="C22" s="31" t="s">
        <v>12</v>
      </c>
      <c r="D22" s="25">
        <v>218</v>
      </c>
      <c r="E22" s="38">
        <v>1</v>
      </c>
      <c r="F22" s="25">
        <v>8</v>
      </c>
      <c r="G22" s="24"/>
      <c r="H22" s="25">
        <f t="shared" si="2"/>
        <v>174</v>
      </c>
      <c r="I22" s="25">
        <f t="shared" si="3"/>
        <v>8</v>
      </c>
      <c r="J22" s="25">
        <f t="shared" si="0"/>
        <v>0</v>
      </c>
      <c r="K22" s="25">
        <f t="shared" si="1"/>
        <v>182</v>
      </c>
    </row>
    <row r="23" spans="1:11" x14ac:dyDescent="0.2">
      <c r="A23" s="21" t="s">
        <v>16</v>
      </c>
      <c r="B23" s="21" t="s">
        <v>14</v>
      </c>
      <c r="C23" s="31" t="s">
        <v>15</v>
      </c>
      <c r="D23" s="25">
        <v>130</v>
      </c>
      <c r="E23" s="38">
        <v>1</v>
      </c>
      <c r="F23" s="25">
        <v>8</v>
      </c>
      <c r="G23" s="24"/>
      <c r="H23" s="25">
        <f t="shared" si="2"/>
        <v>130</v>
      </c>
      <c r="I23" s="25">
        <f t="shared" si="3"/>
        <v>8</v>
      </c>
      <c r="J23" s="25">
        <f t="shared" si="0"/>
        <v>0</v>
      </c>
      <c r="K23" s="25">
        <f t="shared" si="1"/>
        <v>138</v>
      </c>
    </row>
    <row r="24" spans="1:11" s="9" customFormat="1" x14ac:dyDescent="0.2">
      <c r="A24" s="59" t="s">
        <v>72</v>
      </c>
      <c r="B24" s="60"/>
      <c r="C24" s="61"/>
      <c r="D24" s="27">
        <f>SUM(D18:D23)</f>
        <v>4025</v>
      </c>
      <c r="E24" s="27"/>
      <c r="F24" s="27">
        <f t="shared" ref="F24:K24" si="4">SUM(F18:F23)</f>
        <v>31</v>
      </c>
      <c r="G24" s="27">
        <f t="shared" si="4"/>
        <v>0</v>
      </c>
      <c r="H24" s="27">
        <f t="shared" si="4"/>
        <v>538</v>
      </c>
      <c r="I24" s="27">
        <f t="shared" si="4"/>
        <v>27</v>
      </c>
      <c r="J24" s="27">
        <f t="shared" si="4"/>
        <v>0</v>
      </c>
      <c r="K24" s="27">
        <f t="shared" si="4"/>
        <v>565</v>
      </c>
    </row>
    <row r="25" spans="1:11" x14ac:dyDescent="0.2">
      <c r="A25" s="21" t="s">
        <v>36</v>
      </c>
      <c r="B25" s="21" t="s">
        <v>60</v>
      </c>
      <c r="C25" s="21" t="s">
        <v>54</v>
      </c>
      <c r="D25" s="25">
        <v>652</v>
      </c>
      <c r="E25" s="23">
        <v>1</v>
      </c>
      <c r="F25" s="25">
        <v>88</v>
      </c>
      <c r="G25" s="25"/>
      <c r="H25" s="26"/>
      <c r="I25" s="26"/>
      <c r="J25" s="26"/>
      <c r="K25" s="26"/>
    </row>
    <row r="26" spans="1:1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x14ac:dyDescent="0.2">
      <c r="A28" s="9" t="s">
        <v>73</v>
      </c>
    </row>
    <row r="29" spans="1:11" x14ac:dyDescent="0.2">
      <c r="A29" s="2" t="s">
        <v>66</v>
      </c>
    </row>
    <row r="30" spans="1:11" x14ac:dyDescent="0.2">
      <c r="A30" s="2" t="s">
        <v>67</v>
      </c>
    </row>
    <row r="31" spans="1:11" x14ac:dyDescent="0.2">
      <c r="A31" s="2" t="s">
        <v>68</v>
      </c>
    </row>
    <row r="32" spans="1:11" x14ac:dyDescent="0.2">
      <c r="A32" s="2" t="s">
        <v>65</v>
      </c>
    </row>
    <row r="33" spans="1:10" x14ac:dyDescent="0.2">
      <c r="A33" s="2" t="s">
        <v>69</v>
      </c>
    </row>
    <row r="34" spans="1:10" x14ac:dyDescent="0.2">
      <c r="A34" s="2" t="s">
        <v>70</v>
      </c>
    </row>
    <row r="36" spans="1:10" x14ac:dyDescent="0.2">
      <c r="A36" s="62" t="s">
        <v>77</v>
      </c>
      <c r="B36" s="62"/>
      <c r="C36" s="62"/>
      <c r="I36" s="62" t="s">
        <v>78</v>
      </c>
      <c r="J36" s="62"/>
    </row>
    <row r="37" spans="1:10" x14ac:dyDescent="0.2">
      <c r="A37" s="55" t="s">
        <v>49</v>
      </c>
      <c r="B37" s="55"/>
      <c r="C37" s="55"/>
      <c r="I37" s="56" t="s">
        <v>50</v>
      </c>
      <c r="J37" s="56"/>
    </row>
  </sheetData>
  <sheetProtection algorithmName="SHA-512" hashValue="lWxT1ndhDP7RPwsm9r7Wha5U7FeUcA0LaVQ31+z5QHCdVXe7sSFbG6OmbcrxGIfzzZrCfYGY8R43Gs+H9JOfzA==" saltValue="0vOq4w9pR6TuHL69Bq1Gyw==" spinCount="100000" sheet="1" objects="1" scenarios="1"/>
  <mergeCells count="17">
    <mergeCell ref="A37:C37"/>
    <mergeCell ref="I37:J37"/>
    <mergeCell ref="A3:D3"/>
    <mergeCell ref="D15:D16"/>
    <mergeCell ref="G15:G16"/>
    <mergeCell ref="A24:C24"/>
    <mergeCell ref="A36:C36"/>
    <mergeCell ref="I36:J36"/>
    <mergeCell ref="A2:D2"/>
    <mergeCell ref="K15:K16"/>
    <mergeCell ref="A8:K8"/>
    <mergeCell ref="A9:K9"/>
    <mergeCell ref="E15:F15"/>
    <mergeCell ref="H15:J15"/>
    <mergeCell ref="A15:A16"/>
    <mergeCell ref="B15:B16"/>
    <mergeCell ref="C15:C16"/>
  </mergeCells>
  <dataValidations xWindow="372" yWindow="286" count="1">
    <dataValidation type="date" operator="greaterThan" allowBlank="1" showInputMessage="1" showErrorMessage="1" error="Nekorektan datum" prompt="Unijeti datum u obliku dd.mm.gggg" sqref="F10" xr:uid="{00000000-0002-0000-0000-000000000000}">
      <formula1>36525</formula1>
    </dataValidation>
  </dataValidations>
  <printOptions horizontalCentered="1"/>
  <pageMargins left="0.15748031496062992" right="0.15748031496062992" top="0.98425196850393704" bottom="0.98425196850393704" header="0.51181102362204722" footer="0.51181102362204722"/>
  <pageSetup paperSize="9" scale="85" orientation="landscape" r:id="rId1"/>
  <headerFooter alignWithMargins="0"/>
  <ignoredErrors>
    <ignoredError sqref="C18:C23 A17" numberStoredAsText="1"/>
    <ignoredError sqref="B19" twoDigitTextYear="1"/>
    <ignoredError sqref="H21:K23 J18:K18 J19:K19 J20:K20 H18:H20 I18:I20" unlockedFormula="1"/>
    <ignoredError sqref="F24:G24 D2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8"/>
  <sheetViews>
    <sheetView workbookViewId="0"/>
  </sheetViews>
  <sheetFormatPr defaultColWidth="9.140625" defaultRowHeight="12.75" x14ac:dyDescent="0.2"/>
  <cols>
    <col min="1" max="1" width="9.140625" style="2"/>
    <col min="2" max="2" width="10.140625" style="2" bestFit="1" customWidth="1"/>
    <col min="3" max="16384" width="9.140625" style="2"/>
  </cols>
  <sheetData>
    <row r="1" spans="1:12" s="29" customFormat="1" x14ac:dyDescent="0.2">
      <c r="A1" s="34" t="s">
        <v>17</v>
      </c>
      <c r="B1" s="34" t="s">
        <v>18</v>
      </c>
      <c r="C1" s="34" t="s">
        <v>19</v>
      </c>
      <c r="D1" s="34" t="s">
        <v>21</v>
      </c>
      <c r="E1" s="34" t="s">
        <v>20</v>
      </c>
      <c r="F1" s="34" t="s">
        <v>22</v>
      </c>
      <c r="G1" s="34" t="s">
        <v>23</v>
      </c>
      <c r="H1" s="34" t="s">
        <v>24</v>
      </c>
      <c r="I1" s="34" t="s">
        <v>25</v>
      </c>
      <c r="J1" s="34" t="s">
        <v>26</v>
      </c>
      <c r="K1" s="34" t="s">
        <v>27</v>
      </c>
      <c r="L1" s="34" t="s">
        <v>28</v>
      </c>
    </row>
    <row r="2" spans="1:12" x14ac:dyDescent="0.2">
      <c r="A2" s="34">
        <v>29</v>
      </c>
      <c r="B2" s="35">
        <f>unos!F10</f>
        <v>45016</v>
      </c>
      <c r="C2" s="34" t="s">
        <v>37</v>
      </c>
      <c r="D2" s="36">
        <v>0</v>
      </c>
      <c r="E2" s="26">
        <f>unos!D18</f>
        <v>2655</v>
      </c>
      <c r="F2" s="36">
        <v>0</v>
      </c>
      <c r="G2" s="26">
        <f>unos!F18</f>
        <v>0</v>
      </c>
      <c r="H2" s="26">
        <f>unos!G18</f>
        <v>0</v>
      </c>
      <c r="I2" s="26">
        <f>unos!H18</f>
        <v>0</v>
      </c>
      <c r="J2" s="26">
        <f>unos!I18</f>
        <v>0</v>
      </c>
      <c r="K2" s="26">
        <f>unos!J18</f>
        <v>0</v>
      </c>
      <c r="L2" s="26">
        <f>unos!K18</f>
        <v>0</v>
      </c>
    </row>
    <row r="3" spans="1:12" x14ac:dyDescent="0.2">
      <c r="A3" s="34">
        <f t="shared" ref="A3:A8" si="0">$A$2</f>
        <v>29</v>
      </c>
      <c r="B3" s="35">
        <f t="shared" ref="B3:B8" si="1">$B$2</f>
        <v>45016</v>
      </c>
      <c r="C3" s="34" t="s">
        <v>29</v>
      </c>
      <c r="D3" s="36">
        <v>2</v>
      </c>
      <c r="E3" s="26">
        <f>unos!D19</f>
        <v>293</v>
      </c>
      <c r="F3" s="36">
        <v>2</v>
      </c>
      <c r="G3" s="26">
        <f>unos!F19</f>
        <v>4</v>
      </c>
      <c r="H3" s="26">
        <f>unos!G19</f>
        <v>0</v>
      </c>
      <c r="I3" s="26">
        <f>unos!H19</f>
        <v>6</v>
      </c>
      <c r="J3" s="26">
        <f>unos!I19</f>
        <v>0</v>
      </c>
      <c r="K3" s="26">
        <f>unos!J19</f>
        <v>0</v>
      </c>
      <c r="L3" s="26">
        <f>unos!K19</f>
        <v>6</v>
      </c>
    </row>
    <row r="4" spans="1:12" x14ac:dyDescent="0.2">
      <c r="A4" s="34">
        <f t="shared" si="0"/>
        <v>29</v>
      </c>
      <c r="B4" s="35">
        <f t="shared" si="1"/>
        <v>45016</v>
      </c>
      <c r="C4" s="34" t="s">
        <v>30</v>
      </c>
      <c r="D4" s="36">
        <v>15</v>
      </c>
      <c r="E4" s="26">
        <f>unos!D20</f>
        <v>391</v>
      </c>
      <c r="F4" s="36">
        <v>100</v>
      </c>
      <c r="G4" s="26">
        <f>unos!F20</f>
        <v>4</v>
      </c>
      <c r="H4" s="26">
        <f>unos!G20</f>
        <v>0</v>
      </c>
      <c r="I4" s="26">
        <f>unos!H20</f>
        <v>59</v>
      </c>
      <c r="J4" s="26">
        <f>unos!I20</f>
        <v>4</v>
      </c>
      <c r="K4" s="26">
        <f>unos!J20</f>
        <v>0</v>
      </c>
      <c r="L4" s="26">
        <f>unos!K20</f>
        <v>63</v>
      </c>
    </row>
    <row r="5" spans="1:12" x14ac:dyDescent="0.2">
      <c r="A5" s="34">
        <f t="shared" si="0"/>
        <v>29</v>
      </c>
      <c r="B5" s="35">
        <f t="shared" si="1"/>
        <v>45016</v>
      </c>
      <c r="C5" s="34" t="s">
        <v>31</v>
      </c>
      <c r="D5" s="36">
        <v>50</v>
      </c>
      <c r="E5" s="26">
        <f>unos!D21</f>
        <v>338</v>
      </c>
      <c r="F5" s="36">
        <v>100</v>
      </c>
      <c r="G5" s="26">
        <f>unos!F21</f>
        <v>7</v>
      </c>
      <c r="H5" s="26">
        <f>unos!G21</f>
        <v>0</v>
      </c>
      <c r="I5" s="26">
        <f>unos!H21</f>
        <v>169</v>
      </c>
      <c r="J5" s="26">
        <f>unos!I21</f>
        <v>7</v>
      </c>
      <c r="K5" s="26">
        <f>unos!J21</f>
        <v>0</v>
      </c>
      <c r="L5" s="26">
        <f>unos!K21</f>
        <v>176</v>
      </c>
    </row>
    <row r="6" spans="1:12" x14ac:dyDescent="0.2">
      <c r="A6" s="34">
        <f t="shared" si="0"/>
        <v>29</v>
      </c>
      <c r="B6" s="35">
        <f t="shared" si="1"/>
        <v>45016</v>
      </c>
      <c r="C6" s="34" t="s">
        <v>32</v>
      </c>
      <c r="D6" s="36">
        <v>80</v>
      </c>
      <c r="E6" s="26">
        <f>unos!D22</f>
        <v>218</v>
      </c>
      <c r="F6" s="36">
        <v>100</v>
      </c>
      <c r="G6" s="26">
        <f>unos!F22</f>
        <v>8</v>
      </c>
      <c r="H6" s="26">
        <f>unos!G22</f>
        <v>0</v>
      </c>
      <c r="I6" s="26">
        <f>unos!H22</f>
        <v>174</v>
      </c>
      <c r="J6" s="26">
        <f>unos!I22</f>
        <v>8</v>
      </c>
      <c r="K6" s="26">
        <f>unos!J22</f>
        <v>0</v>
      </c>
      <c r="L6" s="26">
        <f>unos!K22</f>
        <v>182</v>
      </c>
    </row>
    <row r="7" spans="1:12" x14ac:dyDescent="0.2">
      <c r="A7" s="34">
        <f t="shared" si="0"/>
        <v>29</v>
      </c>
      <c r="B7" s="35">
        <f t="shared" si="1"/>
        <v>45016</v>
      </c>
      <c r="C7" s="34" t="s">
        <v>33</v>
      </c>
      <c r="D7" s="36">
        <v>100</v>
      </c>
      <c r="E7" s="26">
        <f>unos!D23</f>
        <v>130</v>
      </c>
      <c r="F7" s="36">
        <v>100</v>
      </c>
      <c r="G7" s="26">
        <f>unos!F23</f>
        <v>8</v>
      </c>
      <c r="H7" s="26">
        <f>unos!G23</f>
        <v>0</v>
      </c>
      <c r="I7" s="26">
        <f>unos!H23</f>
        <v>130</v>
      </c>
      <c r="J7" s="26">
        <f>unos!I23</f>
        <v>8</v>
      </c>
      <c r="K7" s="26">
        <f>unos!J23</f>
        <v>0</v>
      </c>
      <c r="L7" s="26">
        <f>unos!K23</f>
        <v>138</v>
      </c>
    </row>
    <row r="8" spans="1:12" x14ac:dyDescent="0.2">
      <c r="A8" s="34">
        <f t="shared" si="0"/>
        <v>29</v>
      </c>
      <c r="B8" s="35">
        <f t="shared" si="1"/>
        <v>45016</v>
      </c>
      <c r="C8" s="34" t="s">
        <v>34</v>
      </c>
      <c r="D8" s="36">
        <v>100</v>
      </c>
      <c r="E8" s="26">
        <f>unos!D25</f>
        <v>652</v>
      </c>
      <c r="F8" s="36">
        <v>100</v>
      </c>
      <c r="G8" s="26">
        <f>unos!F25</f>
        <v>88</v>
      </c>
      <c r="H8" s="26">
        <f>unos!G25</f>
        <v>0</v>
      </c>
      <c r="I8" s="26">
        <f>unos!H25</f>
        <v>0</v>
      </c>
      <c r="J8" s="26">
        <f>unos!I25</f>
        <v>0</v>
      </c>
      <c r="K8" s="26">
        <f>unos!J25</f>
        <v>0</v>
      </c>
      <c r="L8" s="26">
        <f>unos!K25</f>
        <v>0</v>
      </c>
    </row>
  </sheetData>
  <sheetProtection algorithmName="SHA-512" hashValue="HbDSzOeXbsEmiy7CT80QrqbDm8rsRWoFWxTiiISK/5AgxrG56f8zlVJeDlbx6e9yK1TYMLC9EoEJAvMQEsGrsg==" saltValue="NB3DWG1+TfLYb++7KT/IRA==" spinCount="100000" sheet="1" objects="1" scenarios="1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unos</vt:lpstr>
      <vt:lpstr>p</vt:lpstr>
      <vt:lpstr>polja</vt:lpstr>
      <vt:lpstr>unos!Print_Area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</dc:creator>
  <cp:lastModifiedBy>Doce</cp:lastModifiedBy>
  <cp:lastPrinted>2023-04-27T11:50:11Z</cp:lastPrinted>
  <dcterms:created xsi:type="dcterms:W3CDTF">2007-08-22T12:14:11Z</dcterms:created>
  <dcterms:modified xsi:type="dcterms:W3CDTF">2023-04-27T12:13:53Z</dcterms:modified>
</cp:coreProperties>
</file>