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"/>
    </mc:Choice>
  </mc:AlternateContent>
  <xr:revisionPtr revIDLastSave="0" documentId="13_ncr:1_{FDC3D072-6660-4022-8002-01492BA1879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unos" sheetId="1" r:id="rId1"/>
    <sheet name="p" sheetId="2" r:id="rId2"/>
  </sheets>
  <definedNames>
    <definedName name="polja">p!$A$1:$J$16</definedName>
  </definedNames>
  <calcPr calcId="191029"/>
</workbook>
</file>

<file path=xl/calcChain.xml><?xml version="1.0" encoding="utf-8"?>
<calcChain xmlns="http://schemas.openxmlformats.org/spreadsheetml/2006/main">
  <c r="B2" i="2" l="1"/>
  <c r="B7" i="2" s="1"/>
  <c r="C2" i="2"/>
  <c r="D2" i="2"/>
  <c r="E2" i="2"/>
  <c r="F2" i="2"/>
  <c r="G2" i="2"/>
  <c r="H2" i="2"/>
  <c r="J2" i="2"/>
  <c r="C3" i="2"/>
  <c r="D3" i="2"/>
  <c r="E3" i="2"/>
  <c r="F3" i="2"/>
  <c r="G3" i="2"/>
  <c r="H3" i="2"/>
  <c r="J3" i="2"/>
  <c r="C4" i="2"/>
  <c r="D4" i="2"/>
  <c r="E4" i="2"/>
  <c r="F4" i="2"/>
  <c r="G4" i="2"/>
  <c r="H4" i="2"/>
  <c r="J4" i="2"/>
  <c r="C5" i="2"/>
  <c r="D5" i="2"/>
  <c r="E5" i="2"/>
  <c r="F5" i="2"/>
  <c r="G5" i="2"/>
  <c r="H5" i="2"/>
  <c r="J5" i="2"/>
  <c r="C6" i="2"/>
  <c r="D6" i="2"/>
  <c r="E6" i="2"/>
  <c r="F6" i="2"/>
  <c r="G6" i="2"/>
  <c r="H6" i="2"/>
  <c r="J6" i="2"/>
  <c r="C7" i="2"/>
  <c r="D7" i="2"/>
  <c r="E7" i="2"/>
  <c r="F7" i="2"/>
  <c r="G7" i="2"/>
  <c r="H7" i="2"/>
  <c r="J7" i="2"/>
  <c r="C8" i="2"/>
  <c r="D8" i="2"/>
  <c r="E8" i="2"/>
  <c r="F8" i="2"/>
  <c r="G8" i="2"/>
  <c r="H8" i="2"/>
  <c r="J8" i="2"/>
  <c r="C9" i="2"/>
  <c r="D9" i="2"/>
  <c r="E9" i="2"/>
  <c r="F9" i="2"/>
  <c r="G9" i="2"/>
  <c r="H9" i="2"/>
  <c r="J9" i="2"/>
  <c r="C10" i="2"/>
  <c r="D10" i="2"/>
  <c r="E10" i="2"/>
  <c r="F10" i="2"/>
  <c r="G10" i="2"/>
  <c r="H10" i="2"/>
  <c r="J10" i="2"/>
  <c r="C11" i="2"/>
  <c r="D11" i="2"/>
  <c r="E11" i="2"/>
  <c r="F11" i="2"/>
  <c r="G11" i="2"/>
  <c r="H11" i="2"/>
  <c r="J11" i="2"/>
  <c r="C12" i="2"/>
  <c r="D12" i="2"/>
  <c r="E12" i="2"/>
  <c r="F12" i="2"/>
  <c r="G12" i="2"/>
  <c r="H12" i="2"/>
  <c r="J12" i="2"/>
  <c r="C13" i="2"/>
  <c r="D13" i="2"/>
  <c r="E13" i="2"/>
  <c r="F13" i="2"/>
  <c r="G13" i="2"/>
  <c r="H13" i="2"/>
  <c r="J13" i="2"/>
  <c r="C14" i="2"/>
  <c r="D14" i="2"/>
  <c r="E14" i="2"/>
  <c r="F14" i="2"/>
  <c r="G14" i="2"/>
  <c r="H14" i="2"/>
  <c r="J14" i="2"/>
  <c r="C15" i="2"/>
  <c r="D15" i="2"/>
  <c r="E15" i="2"/>
  <c r="F15" i="2"/>
  <c r="G15" i="2"/>
  <c r="H15" i="2"/>
  <c r="J15" i="2"/>
  <c r="C16" i="2"/>
  <c r="D16" i="2"/>
  <c r="E16" i="2"/>
  <c r="F16" i="2"/>
  <c r="G16" i="2"/>
  <c r="H16" i="2"/>
  <c r="J16" i="2"/>
  <c r="H18" i="1"/>
  <c r="I2" i="2" s="1"/>
  <c r="H19" i="1"/>
  <c r="I3" i="2" s="1"/>
  <c r="H20" i="1"/>
  <c r="I4" i="2" s="1"/>
  <c r="H21" i="1"/>
  <c r="I5" i="2" s="1"/>
  <c r="H22" i="1"/>
  <c r="I6" i="2" s="1"/>
  <c r="H23" i="1"/>
  <c r="I7" i="2" s="1"/>
  <c r="H24" i="1"/>
  <c r="I8" i="2" s="1"/>
  <c r="H25" i="1"/>
  <c r="I9" i="2" s="1"/>
  <c r="H26" i="1"/>
  <c r="I10" i="2" s="1"/>
  <c r="H27" i="1"/>
  <c r="I11" i="2"/>
  <c r="H28" i="1"/>
  <c r="I12" i="2" s="1"/>
  <c r="H29" i="1"/>
  <c r="I13" i="2" s="1"/>
  <c r="H30" i="1"/>
  <c r="I14" i="2" s="1"/>
  <c r="H31" i="1"/>
  <c r="I15" i="2"/>
  <c r="H32" i="1"/>
  <c r="I16" i="2" s="1"/>
  <c r="E33" i="1"/>
  <c r="F33" i="1"/>
  <c r="G33" i="1"/>
  <c r="B16" i="2" l="1"/>
  <c r="B11" i="2"/>
  <c r="B6" i="2"/>
  <c r="B14" i="2"/>
  <c r="B8" i="2"/>
  <c r="B3" i="2"/>
  <c r="B12" i="2"/>
  <c r="B4" i="2"/>
  <c r="B13" i="2"/>
  <c r="B9" i="2"/>
  <c r="B5" i="2"/>
  <c r="B15" i="2"/>
  <c r="B10" i="2"/>
  <c r="H33" i="1"/>
</calcChain>
</file>

<file path=xl/sharedStrings.xml><?xml version="1.0" encoding="utf-8"?>
<sst xmlns="http://schemas.openxmlformats.org/spreadsheetml/2006/main" count="56" uniqueCount="42">
  <si>
    <t>Obrazac: Povezana lica</t>
  </si>
  <si>
    <t>Naziv MKO</t>
  </si>
  <si>
    <t>PREGLED KREDITA DATIH POVEZANIM LICIMA</t>
  </si>
  <si>
    <t>SA MKO ILI GRUPI POVEZANIH KORISNIKA</t>
  </si>
  <si>
    <t>(u 000 KM)</t>
  </si>
  <si>
    <t>Red.broj</t>
  </si>
  <si>
    <t>Naziv povezanog lica</t>
  </si>
  <si>
    <t>Osnov poveza-nosti*</t>
  </si>
  <si>
    <t>Krediti</t>
  </si>
  <si>
    <t>Ostali plasmani</t>
  </si>
  <si>
    <t>Ukupno</t>
  </si>
  <si>
    <t>Najdu`e ka{wewe u otplati (broj dana)</t>
  </si>
  <si>
    <t>Kratkoro~.</t>
  </si>
  <si>
    <t>Dugoro~ni</t>
  </si>
  <si>
    <t>8=5+6+7</t>
  </si>
  <si>
    <t>UKUPNO:</t>
  </si>
  <si>
    <t>Broj telefona</t>
  </si>
  <si>
    <t>Ime i prezime</t>
  </si>
  <si>
    <t xml:space="preserve">stawe na dan </t>
  </si>
  <si>
    <t>sifra</t>
  </si>
  <si>
    <t>datum</t>
  </si>
  <si>
    <t>naziv</t>
  </si>
  <si>
    <t>mbr</t>
  </si>
  <si>
    <t>osnov</t>
  </si>
  <si>
    <t>kk</t>
  </si>
  <si>
    <t>dk</t>
  </si>
  <si>
    <t>op</t>
  </si>
  <si>
    <t>uku</t>
  </si>
  <si>
    <t>kasni</t>
  </si>
  <si>
    <t>JIB / Interni broj</t>
  </si>
  <si>
    <t>A</t>
  </si>
  <si>
    <t>UL</t>
  </si>
  <si>
    <t>UO</t>
  </si>
  <si>
    <t>VR</t>
  </si>
  <si>
    <t>*Osnov povezanosti: A - akcionar, UL - ulaga~, ~lan UO - UO, vi{e rukovodstvo - VR, za grupu povezanih   korisnika ili grupu povezanih lica ista oznaka za svakog ~lana grupe.</t>
  </si>
  <si>
    <t>МКД "Auris" а.д. Бања Лука</t>
  </si>
  <si>
    <t>Сладојевић Вера</t>
  </si>
  <si>
    <t>3008975106464</t>
  </si>
  <si>
    <t>051/498-200</t>
  </si>
  <si>
    <t>Бурсаћ Ранка</t>
  </si>
  <si>
    <t>2708984106475</t>
  </si>
  <si>
    <t>Radenko Vujić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</si>
</sst>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0"/>
      <name val="Arial"/>
      <family val="2"/>
      <charset val="238"/>
    </font>
    <font>
      <b/>
      <sz val="10"/>
      <name val="CTimesRoman"/>
    </font>
    <font>
      <sz val="10"/>
      <name val="CTimesRoman"/>
    </font>
    <font>
      <sz val="9"/>
      <name val="CTimesRoman"/>
    </font>
    <font>
      <sz val="10"/>
      <name val="CYDutchR"/>
    </font>
    <font>
      <sz val="10"/>
      <name val="Times New Roman"/>
      <family val="1"/>
      <charset val="204"/>
    </font>
    <font>
      <sz val="8"/>
      <name val="CTimes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14" fontId="5" fillId="0" borderId="2" xfId="1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4" fontId="0" fillId="0" borderId="0" xfId="0" applyNumberFormat="1"/>
    <xf numFmtId="49" fontId="0" fillId="0" borderId="0" xfId="0" applyNumberFormat="1"/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/>
    <xf numFmtId="3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3" fontId="6" fillId="0" borderId="1" xfId="0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topLeftCell="A4" zoomScaleNormal="100" workbookViewId="0">
      <selection activeCell="S27" sqref="S27"/>
    </sheetView>
  </sheetViews>
  <sheetFormatPr defaultRowHeight="12.75"/>
  <cols>
    <col min="1" max="1" width="4.42578125" style="1" customWidth="1"/>
    <col min="2" max="2" width="39.42578125" style="1" customWidth="1"/>
    <col min="3" max="3" width="14" style="1" customWidth="1"/>
    <col min="4" max="4" width="10.7109375" style="1" customWidth="1"/>
    <col min="5" max="5" width="10.5703125" style="1" customWidth="1"/>
    <col min="6" max="6" width="9.85546875" style="1" customWidth="1"/>
    <col min="7" max="7" width="10.28515625" style="1" customWidth="1"/>
    <col min="8" max="8" width="10.85546875" style="1" customWidth="1"/>
    <col min="9" max="9" width="10.7109375" style="1" customWidth="1"/>
    <col min="10" max="10" width="9.140625" style="1"/>
    <col min="11" max="11" width="6.7109375" style="1" hidden="1" customWidth="1"/>
    <col min="12" max="16384" width="9.140625" style="1"/>
  </cols>
  <sheetData>
    <row r="1" spans="1:9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>
      <c r="A2" s="24" t="s">
        <v>35</v>
      </c>
      <c r="B2" s="24"/>
      <c r="C2" s="24"/>
    </row>
    <row r="3" spans="1:9">
      <c r="A3" s="23" t="s">
        <v>1</v>
      </c>
      <c r="B3" s="23"/>
      <c r="C3" s="23"/>
    </row>
    <row r="8" spans="1:9">
      <c r="A8" s="33" t="s">
        <v>2</v>
      </c>
      <c r="B8" s="33"/>
      <c r="C8" s="33"/>
      <c r="D8" s="33"/>
      <c r="E8" s="33"/>
      <c r="F8" s="33"/>
      <c r="G8" s="33"/>
      <c r="H8" s="33"/>
      <c r="I8" s="33"/>
    </row>
    <row r="9" spans="1:9">
      <c r="A9" s="33" t="s">
        <v>3</v>
      </c>
      <c r="B9" s="33"/>
      <c r="C9" s="33"/>
      <c r="D9" s="33"/>
      <c r="E9" s="33"/>
      <c r="F9" s="33"/>
      <c r="G9" s="33"/>
      <c r="H9" s="33"/>
      <c r="I9" s="33"/>
    </row>
    <row r="10" spans="1:9">
      <c r="A10" s="2"/>
      <c r="B10" s="2"/>
      <c r="C10" s="2"/>
      <c r="D10" s="17" t="s">
        <v>18</v>
      </c>
      <c r="E10" s="7">
        <v>45016</v>
      </c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4" spans="1:9">
      <c r="A14" s="32" t="s">
        <v>4</v>
      </c>
      <c r="B14" s="32"/>
      <c r="C14" s="32"/>
      <c r="D14" s="32"/>
      <c r="E14" s="32"/>
      <c r="F14" s="32"/>
      <c r="G14" s="32"/>
      <c r="H14" s="32"/>
      <c r="I14" s="32"/>
    </row>
    <row r="15" spans="1:9">
      <c r="A15" s="25" t="s">
        <v>5</v>
      </c>
      <c r="B15" s="25" t="s">
        <v>6</v>
      </c>
      <c r="C15" s="25" t="s">
        <v>29</v>
      </c>
      <c r="D15" s="25" t="s">
        <v>7</v>
      </c>
      <c r="E15" s="25" t="s">
        <v>8</v>
      </c>
      <c r="F15" s="25"/>
      <c r="G15" s="25" t="s">
        <v>9</v>
      </c>
      <c r="H15" s="25" t="s">
        <v>10</v>
      </c>
      <c r="I15" s="25" t="s">
        <v>11</v>
      </c>
    </row>
    <row r="16" spans="1:9" ht="36" customHeight="1">
      <c r="A16" s="26"/>
      <c r="B16" s="26"/>
      <c r="C16" s="26"/>
      <c r="D16" s="26"/>
      <c r="E16" s="3" t="s">
        <v>12</v>
      </c>
      <c r="F16" s="3" t="s">
        <v>13</v>
      </c>
      <c r="G16" s="26"/>
      <c r="H16" s="26"/>
      <c r="I16" s="25"/>
    </row>
    <row r="17" spans="1:1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 t="s">
        <v>14</v>
      </c>
      <c r="I17" s="20">
        <v>9</v>
      </c>
      <c r="K17" s="18" t="s">
        <v>30</v>
      </c>
    </row>
    <row r="18" spans="1:11">
      <c r="A18" s="4">
        <v>1</v>
      </c>
      <c r="B18" s="21" t="s">
        <v>36</v>
      </c>
      <c r="C18" s="19" t="s">
        <v>37</v>
      </c>
      <c r="D18" s="19" t="s">
        <v>33</v>
      </c>
      <c r="E18" s="22">
        <v>2</v>
      </c>
      <c r="F18" s="22"/>
      <c r="G18" s="13"/>
      <c r="H18" s="16">
        <f>E18+F18+G18</f>
        <v>2</v>
      </c>
      <c r="I18" s="14">
        <v>7</v>
      </c>
      <c r="K18" s="18" t="s">
        <v>31</v>
      </c>
    </row>
    <row r="19" spans="1:11">
      <c r="A19" s="4">
        <v>2</v>
      </c>
      <c r="B19" s="21" t="s">
        <v>36</v>
      </c>
      <c r="C19" s="19" t="s">
        <v>37</v>
      </c>
      <c r="D19" s="19" t="s">
        <v>33</v>
      </c>
      <c r="E19" s="22"/>
      <c r="F19" s="22">
        <v>5</v>
      </c>
      <c r="G19" s="13"/>
      <c r="H19" s="16">
        <f t="shared" ref="H19:H32" si="0">E19+F19+G19</f>
        <v>5</v>
      </c>
      <c r="I19" s="14">
        <v>8</v>
      </c>
      <c r="K19" s="18" t="s">
        <v>32</v>
      </c>
    </row>
    <row r="20" spans="1:11">
      <c r="A20" s="4">
        <v>3</v>
      </c>
      <c r="B20" s="21" t="s">
        <v>36</v>
      </c>
      <c r="C20" s="19" t="s">
        <v>37</v>
      </c>
      <c r="D20" s="19" t="s">
        <v>33</v>
      </c>
      <c r="E20" s="13"/>
      <c r="F20" s="13">
        <v>5</v>
      </c>
      <c r="G20" s="13"/>
      <c r="H20" s="16">
        <f t="shared" si="0"/>
        <v>5</v>
      </c>
      <c r="I20" s="14">
        <v>8</v>
      </c>
      <c r="K20" s="18" t="s">
        <v>33</v>
      </c>
    </row>
    <row r="21" spans="1:11">
      <c r="A21" s="4">
        <v>4</v>
      </c>
      <c r="B21" s="21" t="s">
        <v>39</v>
      </c>
      <c r="C21" s="19" t="s">
        <v>40</v>
      </c>
      <c r="D21" s="19" t="s">
        <v>33</v>
      </c>
      <c r="E21" s="13"/>
      <c r="F21" s="13">
        <v>5</v>
      </c>
      <c r="G21" s="13"/>
      <c r="H21" s="16">
        <f t="shared" si="0"/>
        <v>5</v>
      </c>
      <c r="I21" s="14">
        <v>14</v>
      </c>
    </row>
    <row r="22" spans="1:11">
      <c r="A22" s="4">
        <v>5</v>
      </c>
      <c r="B22" s="21" t="s">
        <v>39</v>
      </c>
      <c r="C22" s="19" t="s">
        <v>40</v>
      </c>
      <c r="D22" s="19" t="s">
        <v>33</v>
      </c>
      <c r="E22" s="13">
        <v>1</v>
      </c>
      <c r="F22" s="13"/>
      <c r="G22" s="13"/>
      <c r="H22" s="16">
        <f t="shared" si="0"/>
        <v>1</v>
      </c>
      <c r="I22" s="14">
        <v>10</v>
      </c>
    </row>
    <row r="23" spans="1:11">
      <c r="A23" s="4">
        <v>6</v>
      </c>
      <c r="B23" s="11" t="s">
        <v>36</v>
      </c>
      <c r="C23" s="12" t="s">
        <v>37</v>
      </c>
      <c r="D23" s="19" t="s">
        <v>33</v>
      </c>
      <c r="E23" s="13"/>
      <c r="F23" s="13">
        <v>5</v>
      </c>
      <c r="G23" s="13"/>
      <c r="H23" s="16">
        <f t="shared" si="0"/>
        <v>5</v>
      </c>
      <c r="I23" s="14">
        <v>21</v>
      </c>
    </row>
    <row r="24" spans="1:11">
      <c r="A24" s="4">
        <v>7</v>
      </c>
      <c r="B24" s="11"/>
      <c r="C24" s="12"/>
      <c r="D24" s="19"/>
      <c r="E24" s="13"/>
      <c r="F24" s="13"/>
      <c r="G24" s="13"/>
      <c r="H24" s="16">
        <f t="shared" si="0"/>
        <v>0</v>
      </c>
      <c r="I24" s="14"/>
    </row>
    <row r="25" spans="1:11">
      <c r="A25" s="4">
        <v>8</v>
      </c>
      <c r="B25" s="11"/>
      <c r="C25" s="12"/>
      <c r="D25" s="19"/>
      <c r="E25" s="13"/>
      <c r="F25" s="13"/>
      <c r="G25" s="13"/>
      <c r="H25" s="16">
        <f t="shared" si="0"/>
        <v>0</v>
      </c>
      <c r="I25" s="14"/>
    </row>
    <row r="26" spans="1:11">
      <c r="A26" s="4">
        <v>9</v>
      </c>
      <c r="B26" s="11"/>
      <c r="C26" s="12"/>
      <c r="D26" s="19"/>
      <c r="E26" s="13"/>
      <c r="F26" s="13"/>
      <c r="G26" s="13"/>
      <c r="H26" s="16">
        <f t="shared" si="0"/>
        <v>0</v>
      </c>
      <c r="I26" s="14"/>
    </row>
    <row r="27" spans="1:11">
      <c r="A27" s="4">
        <v>10</v>
      </c>
      <c r="B27" s="11"/>
      <c r="C27" s="12"/>
      <c r="D27" s="19"/>
      <c r="E27" s="13"/>
      <c r="F27" s="13"/>
      <c r="G27" s="13"/>
      <c r="H27" s="16">
        <f t="shared" si="0"/>
        <v>0</v>
      </c>
      <c r="I27" s="14"/>
    </row>
    <row r="28" spans="1:11">
      <c r="A28" s="4">
        <v>11</v>
      </c>
      <c r="B28" s="11"/>
      <c r="C28" s="12"/>
      <c r="D28" s="19"/>
      <c r="E28" s="13"/>
      <c r="F28" s="13"/>
      <c r="G28" s="13"/>
      <c r="H28" s="16">
        <f t="shared" si="0"/>
        <v>0</v>
      </c>
      <c r="I28" s="14"/>
    </row>
    <row r="29" spans="1:11">
      <c r="A29" s="4">
        <v>12</v>
      </c>
      <c r="B29" s="11"/>
      <c r="C29" s="12"/>
      <c r="D29" s="19"/>
      <c r="E29" s="13"/>
      <c r="F29" s="13"/>
      <c r="G29" s="13"/>
      <c r="H29" s="16">
        <f t="shared" si="0"/>
        <v>0</v>
      </c>
      <c r="I29" s="14"/>
    </row>
    <row r="30" spans="1:11">
      <c r="A30" s="4">
        <v>13</v>
      </c>
      <c r="B30" s="11"/>
      <c r="C30" s="12"/>
      <c r="D30" s="19"/>
      <c r="E30" s="13"/>
      <c r="F30" s="13"/>
      <c r="G30" s="13"/>
      <c r="H30" s="16">
        <f t="shared" si="0"/>
        <v>0</v>
      </c>
      <c r="I30" s="14"/>
    </row>
    <row r="31" spans="1:11">
      <c r="A31" s="4">
        <v>14</v>
      </c>
      <c r="B31" s="11"/>
      <c r="C31" s="12"/>
      <c r="D31" s="19"/>
      <c r="E31" s="13"/>
      <c r="F31" s="13"/>
      <c r="G31" s="13"/>
      <c r="H31" s="16">
        <f t="shared" si="0"/>
        <v>0</v>
      </c>
      <c r="I31" s="14"/>
    </row>
    <row r="32" spans="1:11">
      <c r="A32" s="4">
        <v>15</v>
      </c>
      <c r="B32" s="11"/>
      <c r="C32" s="12"/>
      <c r="D32" s="19"/>
      <c r="E32" s="13"/>
      <c r="F32" s="13"/>
      <c r="G32" s="13"/>
      <c r="H32" s="16">
        <f t="shared" si="0"/>
        <v>0</v>
      </c>
      <c r="I32" s="14"/>
    </row>
    <row r="33" spans="1:9" s="6" customFormat="1">
      <c r="A33" s="30" t="s">
        <v>15</v>
      </c>
      <c r="B33" s="31"/>
      <c r="C33" s="5"/>
      <c r="D33" s="5"/>
      <c r="E33" s="15">
        <f>SUM(E18:E32)</f>
        <v>3</v>
      </c>
      <c r="F33" s="15">
        <f>SUM(F18:F32)</f>
        <v>20</v>
      </c>
      <c r="G33" s="15">
        <f>SUM(G18:G32)</f>
        <v>0</v>
      </c>
      <c r="H33" s="15">
        <f>SUM(H18:H32)</f>
        <v>23</v>
      </c>
      <c r="I33" s="5"/>
    </row>
    <row r="35" spans="1:9">
      <c r="A35" s="28" t="s">
        <v>34</v>
      </c>
      <c r="B35" s="28"/>
      <c r="C35" s="28"/>
      <c r="D35" s="28"/>
      <c r="E35" s="28"/>
      <c r="F35" s="28"/>
      <c r="G35" s="28"/>
      <c r="H35" s="28"/>
      <c r="I35" s="28"/>
    </row>
    <row r="36" spans="1:9">
      <c r="A36" s="29"/>
      <c r="B36" s="29"/>
      <c r="C36" s="29"/>
      <c r="D36" s="29"/>
      <c r="E36" s="29"/>
      <c r="F36" s="29"/>
      <c r="G36" s="29"/>
      <c r="H36" s="29"/>
      <c r="I36" s="29"/>
    </row>
    <row r="40" spans="1:9">
      <c r="A40" s="24" t="s">
        <v>41</v>
      </c>
      <c r="B40" s="24"/>
      <c r="D40"/>
      <c r="G40" s="24" t="s">
        <v>38</v>
      </c>
      <c r="H40" s="24"/>
    </row>
    <row r="41" spans="1:9">
      <c r="A41" s="23" t="s">
        <v>17</v>
      </c>
      <c r="B41" s="23"/>
      <c r="C41"/>
      <c r="G41" s="23" t="s">
        <v>16</v>
      </c>
      <c r="H41" s="23"/>
    </row>
  </sheetData>
  <sheetProtection password="CD0C" sheet="1" objects="1" scenarios="1"/>
  <mergeCells count="20">
    <mergeCell ref="A1:I1"/>
    <mergeCell ref="A2:C2"/>
    <mergeCell ref="A3:C3"/>
    <mergeCell ref="A35:I36"/>
    <mergeCell ref="A33:B33"/>
    <mergeCell ref="A14:I14"/>
    <mergeCell ref="I15:I16"/>
    <mergeCell ref="E15:F15"/>
    <mergeCell ref="A8:I8"/>
    <mergeCell ref="A9:I9"/>
    <mergeCell ref="G15:G16"/>
    <mergeCell ref="H15:H16"/>
    <mergeCell ref="G41:H41"/>
    <mergeCell ref="A41:B41"/>
    <mergeCell ref="A40:B40"/>
    <mergeCell ref="G40:H40"/>
    <mergeCell ref="A15:A16"/>
    <mergeCell ref="B15:B16"/>
    <mergeCell ref="C15:C16"/>
    <mergeCell ref="D15:D16"/>
  </mergeCells>
  <dataValidations xWindow="456" yWindow="286" count="2">
    <dataValidation type="date" allowBlank="1" showInputMessage="1" showErrorMessage="1" error="Nekorektan datum" prompt="Uneti datum u obliku_x000a_dan mes god_x000a_datum separator &quot;/&quot; ili &quot;-&quot; _x000a_ili &quot;.&quot;" sqref="E10" xr:uid="{00000000-0002-0000-0000-000000000000}">
      <formula1>36525</formula1>
      <formula2>47848</formula2>
    </dataValidation>
    <dataValidation type="list" allowBlank="1" showInputMessage="1" showErrorMessage="1" sqref="D18:D32" xr:uid="{00000000-0002-0000-0000-000001000000}">
      <formula1>$K$17:$K$20</formula1>
    </dataValidation>
  </dataValidations>
  <pageMargins left="0.35433070866141736" right="0.35433070866141736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"/>
  <sheetViews>
    <sheetView workbookViewId="0">
      <selection activeCell="B38" sqref="B38"/>
    </sheetView>
  </sheetViews>
  <sheetFormatPr defaultRowHeight="12.75"/>
  <cols>
    <col min="1" max="1" width="9.140625" style="8"/>
    <col min="2" max="2" width="10.140625" style="8" bestFit="1" customWidth="1"/>
    <col min="3" max="16384" width="9.140625" style="8"/>
  </cols>
  <sheetData>
    <row r="1" spans="1:10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</row>
    <row r="2" spans="1:10">
      <c r="A2">
        <v>29</v>
      </c>
      <c r="B2" s="9">
        <f>unos!E10</f>
        <v>45016</v>
      </c>
      <c r="C2" s="10" t="str">
        <f>unos!B18</f>
        <v>Сладојевић Вера</v>
      </c>
      <c r="D2" s="10" t="str">
        <f>unos!C18</f>
        <v>3008975106464</v>
      </c>
      <c r="E2" s="10" t="str">
        <f>unos!D18</f>
        <v>VR</v>
      </c>
      <c r="F2" s="10">
        <f>unos!E18</f>
        <v>2</v>
      </c>
      <c r="G2" s="10">
        <f>unos!F18</f>
        <v>0</v>
      </c>
      <c r="H2" s="10">
        <f>unos!G18</f>
        <v>0</v>
      </c>
      <c r="I2" s="10">
        <f>unos!H18</f>
        <v>2</v>
      </c>
      <c r="J2" s="10">
        <f>unos!I18</f>
        <v>7</v>
      </c>
    </row>
    <row r="3" spans="1:10">
      <c r="A3">
        <v>29</v>
      </c>
      <c r="B3" s="9">
        <f>$B$2</f>
        <v>45016</v>
      </c>
      <c r="C3" s="10" t="str">
        <f>unos!B19</f>
        <v>Сладојевић Вера</v>
      </c>
      <c r="D3" s="10" t="str">
        <f>unos!C19</f>
        <v>3008975106464</v>
      </c>
      <c r="E3" s="10" t="str">
        <f>unos!D19</f>
        <v>VR</v>
      </c>
      <c r="F3" s="10">
        <f>unos!E19</f>
        <v>0</v>
      </c>
      <c r="G3" s="10">
        <f>unos!F19</f>
        <v>5</v>
      </c>
      <c r="H3" s="10">
        <f>unos!G19</f>
        <v>0</v>
      </c>
      <c r="I3" s="10">
        <f>unos!H19</f>
        <v>5</v>
      </c>
      <c r="J3" s="10">
        <f>unos!I19</f>
        <v>8</v>
      </c>
    </row>
    <row r="4" spans="1:10">
      <c r="A4">
        <v>29</v>
      </c>
      <c r="B4" s="9">
        <f t="shared" ref="B4:B16" si="0">$B$2</f>
        <v>45016</v>
      </c>
      <c r="C4" s="10" t="str">
        <f>unos!B20</f>
        <v>Сладојевић Вера</v>
      </c>
      <c r="D4" s="10" t="str">
        <f>unos!C20</f>
        <v>3008975106464</v>
      </c>
      <c r="E4" s="10" t="str">
        <f>unos!D20</f>
        <v>VR</v>
      </c>
      <c r="F4" s="10">
        <f>unos!E20</f>
        <v>0</v>
      </c>
      <c r="G4" s="10">
        <f>unos!F20</f>
        <v>5</v>
      </c>
      <c r="H4" s="10">
        <f>unos!G20</f>
        <v>0</v>
      </c>
      <c r="I4" s="10">
        <f>unos!H20</f>
        <v>5</v>
      </c>
      <c r="J4" s="10">
        <f>unos!I20</f>
        <v>8</v>
      </c>
    </row>
    <row r="5" spans="1:10">
      <c r="A5">
        <v>29</v>
      </c>
      <c r="B5" s="9">
        <f t="shared" si="0"/>
        <v>45016</v>
      </c>
      <c r="C5" s="10" t="str">
        <f>unos!B21</f>
        <v>Бурсаћ Ранка</v>
      </c>
      <c r="D5" s="10" t="str">
        <f>unos!C21</f>
        <v>2708984106475</v>
      </c>
      <c r="E5" s="10" t="str">
        <f>unos!D21</f>
        <v>VR</v>
      </c>
      <c r="F5" s="10">
        <f>unos!E21</f>
        <v>0</v>
      </c>
      <c r="G5" s="10">
        <f>unos!F21</f>
        <v>5</v>
      </c>
      <c r="H5" s="10">
        <f>unos!G21</f>
        <v>0</v>
      </c>
      <c r="I5" s="10">
        <f>unos!H21</f>
        <v>5</v>
      </c>
      <c r="J5" s="10">
        <f>unos!I21</f>
        <v>14</v>
      </c>
    </row>
    <row r="6" spans="1:10">
      <c r="A6">
        <v>29</v>
      </c>
      <c r="B6" s="9">
        <f t="shared" si="0"/>
        <v>45016</v>
      </c>
      <c r="C6" s="10" t="str">
        <f>unos!B22</f>
        <v>Бурсаћ Ранка</v>
      </c>
      <c r="D6" s="10" t="str">
        <f>unos!C22</f>
        <v>2708984106475</v>
      </c>
      <c r="E6" s="10" t="str">
        <f>unos!D22</f>
        <v>VR</v>
      </c>
      <c r="F6" s="10">
        <f>unos!E22</f>
        <v>1</v>
      </c>
      <c r="G6" s="10">
        <f>unos!F22</f>
        <v>0</v>
      </c>
      <c r="H6" s="10">
        <f>unos!G22</f>
        <v>0</v>
      </c>
      <c r="I6" s="10">
        <f>unos!H22</f>
        <v>1</v>
      </c>
      <c r="J6" s="10">
        <f>unos!I22</f>
        <v>10</v>
      </c>
    </row>
    <row r="7" spans="1:10">
      <c r="A7">
        <v>29</v>
      </c>
      <c r="B7" s="9">
        <f t="shared" si="0"/>
        <v>45016</v>
      </c>
      <c r="C7" s="10" t="str">
        <f>unos!B23</f>
        <v>Сладојевић Вера</v>
      </c>
      <c r="D7" s="10" t="str">
        <f>unos!C23</f>
        <v>3008975106464</v>
      </c>
      <c r="E7" s="10" t="str">
        <f>unos!D23</f>
        <v>VR</v>
      </c>
      <c r="F7" s="10">
        <f>unos!E23</f>
        <v>0</v>
      </c>
      <c r="G7" s="10">
        <f>unos!F23</f>
        <v>5</v>
      </c>
      <c r="H7" s="10">
        <f>unos!G23</f>
        <v>0</v>
      </c>
      <c r="I7" s="10">
        <f>unos!H23</f>
        <v>5</v>
      </c>
      <c r="J7" s="10">
        <f>unos!I23</f>
        <v>21</v>
      </c>
    </row>
    <row r="8" spans="1:10">
      <c r="A8">
        <v>29</v>
      </c>
      <c r="B8" s="9">
        <f t="shared" si="0"/>
        <v>45016</v>
      </c>
      <c r="C8" s="10">
        <f>unos!B24</f>
        <v>0</v>
      </c>
      <c r="D8" s="10">
        <f>unos!C24</f>
        <v>0</v>
      </c>
      <c r="E8" s="10">
        <f>unos!D24</f>
        <v>0</v>
      </c>
      <c r="F8" s="10">
        <f>unos!E24</f>
        <v>0</v>
      </c>
      <c r="G8" s="10">
        <f>unos!F24</f>
        <v>0</v>
      </c>
      <c r="H8" s="10">
        <f>unos!G24</f>
        <v>0</v>
      </c>
      <c r="I8" s="10">
        <f>unos!H24</f>
        <v>0</v>
      </c>
      <c r="J8" s="10">
        <f>unos!I24</f>
        <v>0</v>
      </c>
    </row>
    <row r="9" spans="1:10">
      <c r="A9">
        <v>29</v>
      </c>
      <c r="B9" s="9">
        <f t="shared" si="0"/>
        <v>45016</v>
      </c>
      <c r="C9" s="10">
        <f>unos!B25</f>
        <v>0</v>
      </c>
      <c r="D9" s="10">
        <f>unos!C25</f>
        <v>0</v>
      </c>
      <c r="E9" s="10">
        <f>unos!D25</f>
        <v>0</v>
      </c>
      <c r="F9" s="10">
        <f>unos!E25</f>
        <v>0</v>
      </c>
      <c r="G9" s="10">
        <f>unos!F25</f>
        <v>0</v>
      </c>
      <c r="H9" s="10">
        <f>unos!G25</f>
        <v>0</v>
      </c>
      <c r="I9" s="10">
        <f>unos!H25</f>
        <v>0</v>
      </c>
      <c r="J9" s="10">
        <f>unos!I25</f>
        <v>0</v>
      </c>
    </row>
    <row r="10" spans="1:10">
      <c r="A10">
        <v>29</v>
      </c>
      <c r="B10" s="9">
        <f t="shared" si="0"/>
        <v>45016</v>
      </c>
      <c r="C10" s="10">
        <f>unos!B26</f>
        <v>0</v>
      </c>
      <c r="D10" s="10">
        <f>unos!C26</f>
        <v>0</v>
      </c>
      <c r="E10" s="10">
        <f>unos!D26</f>
        <v>0</v>
      </c>
      <c r="F10" s="10">
        <f>unos!E26</f>
        <v>0</v>
      </c>
      <c r="G10" s="10">
        <f>unos!F26</f>
        <v>0</v>
      </c>
      <c r="H10" s="10">
        <f>unos!G26</f>
        <v>0</v>
      </c>
      <c r="I10" s="10">
        <f>unos!H26</f>
        <v>0</v>
      </c>
      <c r="J10" s="10">
        <f>unos!I26</f>
        <v>0</v>
      </c>
    </row>
    <row r="11" spans="1:10">
      <c r="A11">
        <v>29</v>
      </c>
      <c r="B11" s="9">
        <f t="shared" si="0"/>
        <v>45016</v>
      </c>
      <c r="C11" s="10">
        <f>unos!B27</f>
        <v>0</v>
      </c>
      <c r="D11" s="10">
        <f>unos!C27</f>
        <v>0</v>
      </c>
      <c r="E11" s="10">
        <f>unos!D27</f>
        <v>0</v>
      </c>
      <c r="F11" s="10">
        <f>unos!E27</f>
        <v>0</v>
      </c>
      <c r="G11" s="10">
        <f>unos!F27</f>
        <v>0</v>
      </c>
      <c r="H11" s="10">
        <f>unos!G27</f>
        <v>0</v>
      </c>
      <c r="I11" s="10">
        <f>unos!H27</f>
        <v>0</v>
      </c>
      <c r="J11" s="10">
        <f>unos!I27</f>
        <v>0</v>
      </c>
    </row>
    <row r="12" spans="1:10">
      <c r="A12">
        <v>29</v>
      </c>
      <c r="B12" s="9">
        <f t="shared" si="0"/>
        <v>45016</v>
      </c>
      <c r="C12" s="10">
        <f>unos!B28</f>
        <v>0</v>
      </c>
      <c r="D12" s="10">
        <f>unos!C28</f>
        <v>0</v>
      </c>
      <c r="E12" s="10">
        <f>unos!D28</f>
        <v>0</v>
      </c>
      <c r="F12" s="10">
        <f>unos!E28</f>
        <v>0</v>
      </c>
      <c r="G12" s="10">
        <f>unos!F28</f>
        <v>0</v>
      </c>
      <c r="H12" s="10">
        <f>unos!G28</f>
        <v>0</v>
      </c>
      <c r="I12" s="10">
        <f>unos!H28</f>
        <v>0</v>
      </c>
      <c r="J12" s="10">
        <f>unos!I28</f>
        <v>0</v>
      </c>
    </row>
    <row r="13" spans="1:10">
      <c r="A13">
        <v>29</v>
      </c>
      <c r="B13" s="9">
        <f t="shared" si="0"/>
        <v>45016</v>
      </c>
      <c r="C13" s="10">
        <f>unos!B29</f>
        <v>0</v>
      </c>
      <c r="D13" s="10">
        <f>unos!C29</f>
        <v>0</v>
      </c>
      <c r="E13" s="10">
        <f>unos!D29</f>
        <v>0</v>
      </c>
      <c r="F13" s="10">
        <f>unos!E29</f>
        <v>0</v>
      </c>
      <c r="G13" s="10">
        <f>unos!F29</f>
        <v>0</v>
      </c>
      <c r="H13" s="10">
        <f>unos!G29</f>
        <v>0</v>
      </c>
      <c r="I13" s="10">
        <f>unos!H29</f>
        <v>0</v>
      </c>
      <c r="J13" s="10">
        <f>unos!I29</f>
        <v>0</v>
      </c>
    </row>
    <row r="14" spans="1:10">
      <c r="A14">
        <v>29</v>
      </c>
      <c r="B14" s="9">
        <f t="shared" si="0"/>
        <v>45016</v>
      </c>
      <c r="C14" s="10">
        <f>unos!B30</f>
        <v>0</v>
      </c>
      <c r="D14" s="10">
        <f>unos!C30</f>
        <v>0</v>
      </c>
      <c r="E14" s="10">
        <f>unos!D30</f>
        <v>0</v>
      </c>
      <c r="F14" s="10">
        <f>unos!E30</f>
        <v>0</v>
      </c>
      <c r="G14" s="10">
        <f>unos!F30</f>
        <v>0</v>
      </c>
      <c r="H14" s="10">
        <f>unos!G30</f>
        <v>0</v>
      </c>
      <c r="I14" s="10">
        <f>unos!H30</f>
        <v>0</v>
      </c>
      <c r="J14" s="10">
        <f>unos!I30</f>
        <v>0</v>
      </c>
    </row>
    <row r="15" spans="1:10">
      <c r="A15">
        <v>29</v>
      </c>
      <c r="B15" s="9">
        <f t="shared" si="0"/>
        <v>45016</v>
      </c>
      <c r="C15" s="10">
        <f>unos!B31</f>
        <v>0</v>
      </c>
      <c r="D15" s="10">
        <f>unos!C31</f>
        <v>0</v>
      </c>
      <c r="E15" s="10">
        <f>unos!D31</f>
        <v>0</v>
      </c>
      <c r="F15" s="10">
        <f>unos!E31</f>
        <v>0</v>
      </c>
      <c r="G15" s="10">
        <f>unos!F31</f>
        <v>0</v>
      </c>
      <c r="H15" s="10">
        <f>unos!G31</f>
        <v>0</v>
      </c>
      <c r="I15" s="10">
        <f>unos!H31</f>
        <v>0</v>
      </c>
      <c r="J15" s="10">
        <f>unos!I31</f>
        <v>0</v>
      </c>
    </row>
    <row r="16" spans="1:10">
      <c r="A16">
        <v>29</v>
      </c>
      <c r="B16" s="9">
        <f t="shared" si="0"/>
        <v>45016</v>
      </c>
      <c r="C16" s="10">
        <f>unos!B32</f>
        <v>0</v>
      </c>
      <c r="D16" s="10">
        <f>unos!C32</f>
        <v>0</v>
      </c>
      <c r="E16" s="10">
        <f>unos!D32</f>
        <v>0</v>
      </c>
      <c r="F16" s="10">
        <f>unos!E32</f>
        <v>0</v>
      </c>
      <c r="G16" s="10">
        <f>unos!F32</f>
        <v>0</v>
      </c>
      <c r="H16" s="10">
        <f>unos!G32</f>
        <v>0</v>
      </c>
      <c r="I16" s="10">
        <f>unos!H32</f>
        <v>0</v>
      </c>
      <c r="J16" s="10">
        <f>unos!I32</f>
        <v>0</v>
      </c>
    </row>
  </sheetData>
  <sheetProtection password="CD0C" sheet="1" objects="1" scenario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unos</vt:lpstr>
      <vt:lpstr>p</vt:lpstr>
      <vt:lpstr>polja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Doce</cp:lastModifiedBy>
  <dcterms:created xsi:type="dcterms:W3CDTF">2007-08-22T13:06:43Z</dcterms:created>
  <dcterms:modified xsi:type="dcterms:W3CDTF">2023-04-29T08:59:29Z</dcterms:modified>
</cp:coreProperties>
</file>