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IN10\Desktop\ABRS 25.04.23\"/>
    </mc:Choice>
  </mc:AlternateContent>
  <workbookProtection workbookAlgorithmName="SHA-512" workbookHashValue="joKw+r6n15NUi2ifnxL2va2vnNM9aeaEUSi+igfqqA573xtkW0OV0wRheOewgmKQSvGAS1axOb2FbXEQf7XEzw==" workbookSaltValue="AWSL5t2MILCFyG47q7DnHQ==" workbookSpinCount="100000" lockStructure="1"/>
  <bookViews>
    <workbookView xWindow="0" yWindow="0" windowWidth="28800" windowHeight="12300"/>
  </bookViews>
  <sheets>
    <sheet name="unos" sheetId="2" r:id="rId1"/>
    <sheet name="p" sheetId="5" state="hidden" r:id="rId2"/>
  </sheets>
  <definedNames>
    <definedName name="entitet">unos!$I$9:$I$10</definedName>
    <definedName name="polja">p!$A$1:$I$101</definedName>
    <definedName name="_xlnm.Print_Area" localSheetId="0">unos!$A$1:$H$123</definedName>
  </definedNames>
  <calcPr calcId="162913"/>
</workbook>
</file>

<file path=xl/calcChain.xml><?xml version="1.0" encoding="utf-8"?>
<calcChain xmlns="http://schemas.openxmlformats.org/spreadsheetml/2006/main">
  <c r="I3" i="5" l="1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2" i="5"/>
  <c r="E14" i="5"/>
  <c r="G2" i="5"/>
  <c r="F3" i="5"/>
  <c r="G3" i="5"/>
  <c r="H3" i="5"/>
  <c r="F4" i="5"/>
  <c r="G4" i="5"/>
  <c r="H4" i="5"/>
  <c r="F5" i="5"/>
  <c r="G5" i="5"/>
  <c r="H5" i="5"/>
  <c r="F6" i="5"/>
  <c r="G6" i="5"/>
  <c r="H6" i="5"/>
  <c r="F7" i="5"/>
  <c r="G7" i="5"/>
  <c r="H7" i="5"/>
  <c r="F8" i="5"/>
  <c r="G8" i="5"/>
  <c r="H8" i="5"/>
  <c r="F9" i="5"/>
  <c r="G9" i="5"/>
  <c r="H9" i="5"/>
  <c r="F10" i="5"/>
  <c r="G10" i="5"/>
  <c r="H10" i="5"/>
  <c r="F11" i="5"/>
  <c r="G11" i="5"/>
  <c r="H11" i="5"/>
  <c r="F12" i="5"/>
  <c r="G12" i="5"/>
  <c r="H12" i="5"/>
  <c r="F13" i="5"/>
  <c r="G13" i="5"/>
  <c r="H13" i="5"/>
  <c r="F14" i="5"/>
  <c r="G14" i="5"/>
  <c r="H14" i="5"/>
  <c r="F15" i="5"/>
  <c r="G15" i="5"/>
  <c r="H15" i="5"/>
  <c r="F16" i="5"/>
  <c r="G16" i="5"/>
  <c r="H16" i="5"/>
  <c r="F17" i="5"/>
  <c r="G17" i="5"/>
  <c r="H17" i="5"/>
  <c r="F18" i="5"/>
  <c r="G18" i="5"/>
  <c r="H18" i="5"/>
  <c r="F19" i="5"/>
  <c r="G19" i="5"/>
  <c r="H19" i="5"/>
  <c r="F20" i="5"/>
  <c r="G20" i="5"/>
  <c r="H20" i="5"/>
  <c r="F21" i="5"/>
  <c r="G21" i="5"/>
  <c r="H21" i="5"/>
  <c r="F22" i="5"/>
  <c r="G22" i="5"/>
  <c r="H22" i="5"/>
  <c r="F23" i="5"/>
  <c r="G23" i="5"/>
  <c r="H23" i="5"/>
  <c r="F24" i="5"/>
  <c r="G24" i="5"/>
  <c r="H24" i="5"/>
  <c r="F25" i="5"/>
  <c r="G25" i="5"/>
  <c r="H25" i="5"/>
  <c r="F26" i="5"/>
  <c r="G26" i="5"/>
  <c r="H26" i="5"/>
  <c r="F27" i="5"/>
  <c r="G27" i="5"/>
  <c r="H27" i="5"/>
  <c r="F28" i="5"/>
  <c r="G28" i="5"/>
  <c r="H28" i="5"/>
  <c r="F29" i="5"/>
  <c r="G29" i="5"/>
  <c r="H29" i="5"/>
  <c r="F30" i="5"/>
  <c r="G30" i="5"/>
  <c r="H30" i="5"/>
  <c r="F31" i="5"/>
  <c r="G31" i="5"/>
  <c r="H31" i="5"/>
  <c r="F32" i="5"/>
  <c r="G32" i="5"/>
  <c r="H32" i="5"/>
  <c r="F33" i="5"/>
  <c r="G33" i="5"/>
  <c r="H33" i="5"/>
  <c r="F34" i="5"/>
  <c r="G34" i="5"/>
  <c r="H34" i="5"/>
  <c r="F35" i="5"/>
  <c r="G35" i="5"/>
  <c r="H35" i="5"/>
  <c r="F36" i="5"/>
  <c r="G36" i="5"/>
  <c r="H36" i="5"/>
  <c r="F37" i="5"/>
  <c r="G37" i="5"/>
  <c r="H37" i="5"/>
  <c r="F38" i="5"/>
  <c r="G38" i="5"/>
  <c r="H38" i="5"/>
  <c r="F39" i="5"/>
  <c r="G39" i="5"/>
  <c r="H39" i="5"/>
  <c r="F40" i="5"/>
  <c r="G40" i="5"/>
  <c r="H40" i="5"/>
  <c r="F41" i="5"/>
  <c r="G41" i="5"/>
  <c r="H41" i="5"/>
  <c r="F42" i="5"/>
  <c r="G42" i="5"/>
  <c r="H42" i="5"/>
  <c r="F43" i="5"/>
  <c r="G43" i="5"/>
  <c r="H43" i="5"/>
  <c r="F44" i="5"/>
  <c r="G44" i="5"/>
  <c r="H44" i="5"/>
  <c r="F45" i="5"/>
  <c r="G45" i="5"/>
  <c r="H45" i="5"/>
  <c r="F46" i="5"/>
  <c r="G46" i="5"/>
  <c r="H46" i="5"/>
  <c r="F47" i="5"/>
  <c r="G47" i="5"/>
  <c r="H47" i="5"/>
  <c r="F48" i="5"/>
  <c r="G48" i="5"/>
  <c r="H48" i="5"/>
  <c r="F49" i="5"/>
  <c r="G49" i="5"/>
  <c r="H49" i="5"/>
  <c r="F50" i="5"/>
  <c r="G50" i="5"/>
  <c r="H50" i="5"/>
  <c r="F51" i="5"/>
  <c r="G51" i="5"/>
  <c r="H51" i="5"/>
  <c r="F52" i="5"/>
  <c r="G52" i="5"/>
  <c r="H52" i="5"/>
  <c r="F53" i="5"/>
  <c r="G53" i="5"/>
  <c r="H53" i="5"/>
  <c r="F54" i="5"/>
  <c r="G54" i="5"/>
  <c r="H54" i="5"/>
  <c r="F55" i="5"/>
  <c r="G55" i="5"/>
  <c r="H55" i="5"/>
  <c r="F56" i="5"/>
  <c r="G56" i="5"/>
  <c r="H56" i="5"/>
  <c r="F57" i="5"/>
  <c r="G57" i="5"/>
  <c r="H57" i="5"/>
  <c r="F58" i="5"/>
  <c r="G58" i="5"/>
  <c r="H58" i="5"/>
  <c r="F59" i="5"/>
  <c r="G59" i="5"/>
  <c r="H59" i="5"/>
  <c r="F60" i="5"/>
  <c r="G60" i="5"/>
  <c r="H60" i="5"/>
  <c r="F61" i="5"/>
  <c r="G61" i="5"/>
  <c r="H61" i="5"/>
  <c r="F62" i="5"/>
  <c r="G62" i="5"/>
  <c r="H62" i="5"/>
  <c r="F63" i="5"/>
  <c r="G63" i="5"/>
  <c r="H63" i="5"/>
  <c r="F64" i="5"/>
  <c r="G64" i="5"/>
  <c r="H64" i="5"/>
  <c r="F65" i="5"/>
  <c r="G65" i="5"/>
  <c r="H65" i="5"/>
  <c r="F66" i="5"/>
  <c r="G66" i="5"/>
  <c r="H66" i="5"/>
  <c r="F67" i="5"/>
  <c r="G67" i="5"/>
  <c r="H67" i="5"/>
  <c r="F68" i="5"/>
  <c r="G68" i="5"/>
  <c r="H68" i="5"/>
  <c r="F69" i="5"/>
  <c r="G69" i="5"/>
  <c r="H69" i="5"/>
  <c r="F70" i="5"/>
  <c r="G70" i="5"/>
  <c r="H70" i="5"/>
  <c r="F71" i="5"/>
  <c r="G71" i="5"/>
  <c r="H71" i="5"/>
  <c r="F72" i="5"/>
  <c r="G72" i="5"/>
  <c r="H72" i="5"/>
  <c r="F73" i="5"/>
  <c r="G73" i="5"/>
  <c r="H73" i="5"/>
  <c r="F74" i="5"/>
  <c r="G74" i="5"/>
  <c r="H74" i="5"/>
  <c r="F75" i="5"/>
  <c r="G75" i="5"/>
  <c r="H75" i="5"/>
  <c r="F76" i="5"/>
  <c r="G76" i="5"/>
  <c r="H76" i="5"/>
  <c r="F77" i="5"/>
  <c r="G77" i="5"/>
  <c r="H77" i="5"/>
  <c r="F78" i="5"/>
  <c r="G78" i="5"/>
  <c r="H78" i="5"/>
  <c r="F79" i="5"/>
  <c r="G79" i="5"/>
  <c r="H79" i="5"/>
  <c r="F80" i="5"/>
  <c r="G80" i="5"/>
  <c r="H80" i="5"/>
  <c r="F81" i="5"/>
  <c r="G81" i="5"/>
  <c r="H81" i="5"/>
  <c r="F82" i="5"/>
  <c r="G82" i="5"/>
  <c r="H82" i="5"/>
  <c r="F83" i="5"/>
  <c r="G83" i="5"/>
  <c r="H83" i="5"/>
  <c r="F84" i="5"/>
  <c r="G84" i="5"/>
  <c r="H84" i="5"/>
  <c r="F85" i="5"/>
  <c r="G85" i="5"/>
  <c r="H85" i="5"/>
  <c r="F86" i="5"/>
  <c r="G86" i="5"/>
  <c r="H86" i="5"/>
  <c r="F87" i="5"/>
  <c r="G87" i="5"/>
  <c r="H87" i="5"/>
  <c r="F88" i="5"/>
  <c r="G88" i="5"/>
  <c r="H88" i="5"/>
  <c r="F89" i="5"/>
  <c r="G89" i="5"/>
  <c r="H89" i="5"/>
  <c r="F90" i="5"/>
  <c r="G90" i="5"/>
  <c r="H90" i="5"/>
  <c r="F91" i="5"/>
  <c r="G91" i="5"/>
  <c r="H91" i="5"/>
  <c r="F92" i="5"/>
  <c r="G92" i="5"/>
  <c r="H92" i="5"/>
  <c r="F93" i="5"/>
  <c r="G93" i="5"/>
  <c r="H93" i="5"/>
  <c r="F94" i="5"/>
  <c r="G94" i="5"/>
  <c r="H94" i="5"/>
  <c r="F95" i="5"/>
  <c r="G95" i="5"/>
  <c r="H95" i="5"/>
  <c r="F96" i="5"/>
  <c r="G96" i="5"/>
  <c r="H96" i="5"/>
  <c r="F97" i="5"/>
  <c r="G97" i="5"/>
  <c r="H97" i="5"/>
  <c r="F98" i="5"/>
  <c r="G98" i="5"/>
  <c r="H98" i="5"/>
  <c r="F99" i="5"/>
  <c r="G99" i="5"/>
  <c r="H99" i="5"/>
  <c r="F100" i="5"/>
  <c r="G100" i="5"/>
  <c r="H100" i="5"/>
  <c r="F101" i="5"/>
  <c r="G101" i="5"/>
  <c r="H101" i="5"/>
  <c r="H2" i="5"/>
  <c r="C97" i="5" l="1"/>
  <c r="D97" i="5"/>
  <c r="E97" i="5"/>
  <c r="C98" i="5"/>
  <c r="D98" i="5"/>
  <c r="E98" i="5"/>
  <c r="C99" i="5"/>
  <c r="D99" i="5"/>
  <c r="E99" i="5"/>
  <c r="C100" i="5"/>
  <c r="D100" i="5"/>
  <c r="E100" i="5"/>
  <c r="C101" i="5"/>
  <c r="D101" i="5"/>
  <c r="E101" i="5"/>
  <c r="C3" i="5"/>
  <c r="D3" i="5"/>
  <c r="E3" i="5"/>
  <c r="C4" i="5"/>
  <c r="D4" i="5"/>
  <c r="E4" i="5"/>
  <c r="C5" i="5"/>
  <c r="D5" i="5"/>
  <c r="E5" i="5"/>
  <c r="C6" i="5"/>
  <c r="D6" i="5"/>
  <c r="E6" i="5"/>
  <c r="C7" i="5"/>
  <c r="D7" i="5"/>
  <c r="E7" i="5"/>
  <c r="C8" i="5"/>
  <c r="D8" i="5"/>
  <c r="E8" i="5"/>
  <c r="C9" i="5"/>
  <c r="D9" i="5"/>
  <c r="E9" i="5"/>
  <c r="C10" i="5"/>
  <c r="D10" i="5"/>
  <c r="E10" i="5"/>
  <c r="C11" i="5"/>
  <c r="D11" i="5"/>
  <c r="E11" i="5"/>
  <c r="C12" i="5"/>
  <c r="D12" i="5"/>
  <c r="E12" i="5"/>
  <c r="C13" i="5"/>
  <c r="D13" i="5"/>
  <c r="E13" i="5"/>
  <c r="C14" i="5"/>
  <c r="D14" i="5"/>
  <c r="C15" i="5"/>
  <c r="D15" i="5"/>
  <c r="E15" i="5"/>
  <c r="C16" i="5"/>
  <c r="D16" i="5"/>
  <c r="E16" i="5"/>
  <c r="C17" i="5"/>
  <c r="D17" i="5"/>
  <c r="E17" i="5"/>
  <c r="C18" i="5"/>
  <c r="D18" i="5"/>
  <c r="E18" i="5"/>
  <c r="C19" i="5"/>
  <c r="D19" i="5"/>
  <c r="E19" i="5"/>
  <c r="C20" i="5"/>
  <c r="D20" i="5"/>
  <c r="E20" i="5"/>
  <c r="C21" i="5"/>
  <c r="D21" i="5"/>
  <c r="E21" i="5"/>
  <c r="C22" i="5"/>
  <c r="D22" i="5"/>
  <c r="E22" i="5"/>
  <c r="C23" i="5"/>
  <c r="D23" i="5"/>
  <c r="E23" i="5"/>
  <c r="C24" i="5"/>
  <c r="D24" i="5"/>
  <c r="E24" i="5"/>
  <c r="C25" i="5"/>
  <c r="D25" i="5"/>
  <c r="E25" i="5"/>
  <c r="C26" i="5"/>
  <c r="D26" i="5"/>
  <c r="E26" i="5"/>
  <c r="C27" i="5"/>
  <c r="D27" i="5"/>
  <c r="E27" i="5"/>
  <c r="C28" i="5"/>
  <c r="D28" i="5"/>
  <c r="E28" i="5"/>
  <c r="C29" i="5"/>
  <c r="D29" i="5"/>
  <c r="E29" i="5"/>
  <c r="C30" i="5"/>
  <c r="D30" i="5"/>
  <c r="E30" i="5"/>
  <c r="C31" i="5"/>
  <c r="D31" i="5"/>
  <c r="E31" i="5"/>
  <c r="C32" i="5"/>
  <c r="D32" i="5"/>
  <c r="E32" i="5"/>
  <c r="C33" i="5"/>
  <c r="D33" i="5"/>
  <c r="E33" i="5"/>
  <c r="C34" i="5"/>
  <c r="D34" i="5"/>
  <c r="E34" i="5"/>
  <c r="C35" i="5"/>
  <c r="D35" i="5"/>
  <c r="E35" i="5"/>
  <c r="C36" i="5"/>
  <c r="D36" i="5"/>
  <c r="E36" i="5"/>
  <c r="C37" i="5"/>
  <c r="D37" i="5"/>
  <c r="E37" i="5"/>
  <c r="C38" i="5"/>
  <c r="D38" i="5"/>
  <c r="E38" i="5"/>
  <c r="C39" i="5"/>
  <c r="D39" i="5"/>
  <c r="E39" i="5"/>
  <c r="C40" i="5"/>
  <c r="D40" i="5"/>
  <c r="E40" i="5"/>
  <c r="C41" i="5"/>
  <c r="D41" i="5"/>
  <c r="E41" i="5"/>
  <c r="C42" i="5"/>
  <c r="D42" i="5"/>
  <c r="E42" i="5"/>
  <c r="C43" i="5"/>
  <c r="D43" i="5"/>
  <c r="E43" i="5"/>
  <c r="C44" i="5"/>
  <c r="D44" i="5"/>
  <c r="E44" i="5"/>
  <c r="C45" i="5"/>
  <c r="D45" i="5"/>
  <c r="E45" i="5"/>
  <c r="C46" i="5"/>
  <c r="D46" i="5"/>
  <c r="E46" i="5"/>
  <c r="C47" i="5"/>
  <c r="D47" i="5"/>
  <c r="E47" i="5"/>
  <c r="C48" i="5"/>
  <c r="D48" i="5"/>
  <c r="E48" i="5"/>
  <c r="C49" i="5"/>
  <c r="D49" i="5"/>
  <c r="E49" i="5"/>
  <c r="C50" i="5"/>
  <c r="D50" i="5"/>
  <c r="E50" i="5"/>
  <c r="C51" i="5"/>
  <c r="D51" i="5"/>
  <c r="E51" i="5"/>
  <c r="C52" i="5"/>
  <c r="D52" i="5"/>
  <c r="E52" i="5"/>
  <c r="C53" i="5"/>
  <c r="D53" i="5"/>
  <c r="E53" i="5"/>
  <c r="C54" i="5"/>
  <c r="D54" i="5"/>
  <c r="E54" i="5"/>
  <c r="C55" i="5"/>
  <c r="D55" i="5"/>
  <c r="E55" i="5"/>
  <c r="C56" i="5"/>
  <c r="D56" i="5"/>
  <c r="E56" i="5"/>
  <c r="C57" i="5"/>
  <c r="D57" i="5"/>
  <c r="E57" i="5"/>
  <c r="C58" i="5"/>
  <c r="D58" i="5"/>
  <c r="E58" i="5"/>
  <c r="C59" i="5"/>
  <c r="D59" i="5"/>
  <c r="E59" i="5"/>
  <c r="C60" i="5"/>
  <c r="D60" i="5"/>
  <c r="E60" i="5"/>
  <c r="C61" i="5"/>
  <c r="D61" i="5"/>
  <c r="E61" i="5"/>
  <c r="C62" i="5"/>
  <c r="D62" i="5"/>
  <c r="E62" i="5"/>
  <c r="C63" i="5"/>
  <c r="D63" i="5"/>
  <c r="E63" i="5"/>
  <c r="C64" i="5"/>
  <c r="D64" i="5"/>
  <c r="E64" i="5"/>
  <c r="C65" i="5"/>
  <c r="D65" i="5"/>
  <c r="E65" i="5"/>
  <c r="C66" i="5"/>
  <c r="D66" i="5"/>
  <c r="E66" i="5"/>
  <c r="C67" i="5"/>
  <c r="D67" i="5"/>
  <c r="E67" i="5"/>
  <c r="C68" i="5"/>
  <c r="D68" i="5"/>
  <c r="E68" i="5"/>
  <c r="C69" i="5"/>
  <c r="D69" i="5"/>
  <c r="E69" i="5"/>
  <c r="C70" i="5"/>
  <c r="D70" i="5"/>
  <c r="E70" i="5"/>
  <c r="C71" i="5"/>
  <c r="D71" i="5"/>
  <c r="E71" i="5"/>
  <c r="C72" i="5"/>
  <c r="D72" i="5"/>
  <c r="E72" i="5"/>
  <c r="C73" i="5"/>
  <c r="D73" i="5"/>
  <c r="E73" i="5"/>
  <c r="C74" i="5"/>
  <c r="D74" i="5"/>
  <c r="E74" i="5"/>
  <c r="C75" i="5"/>
  <c r="D75" i="5"/>
  <c r="E75" i="5"/>
  <c r="C76" i="5"/>
  <c r="D76" i="5"/>
  <c r="E76" i="5"/>
  <c r="C77" i="5"/>
  <c r="D77" i="5"/>
  <c r="E77" i="5"/>
  <c r="C78" i="5"/>
  <c r="D78" i="5"/>
  <c r="E78" i="5"/>
  <c r="C79" i="5"/>
  <c r="D79" i="5"/>
  <c r="E79" i="5"/>
  <c r="C80" i="5"/>
  <c r="D80" i="5"/>
  <c r="E80" i="5"/>
  <c r="C81" i="5"/>
  <c r="D81" i="5"/>
  <c r="E81" i="5"/>
  <c r="C82" i="5"/>
  <c r="D82" i="5"/>
  <c r="E82" i="5"/>
  <c r="C83" i="5"/>
  <c r="D83" i="5"/>
  <c r="E83" i="5"/>
  <c r="C84" i="5"/>
  <c r="D84" i="5"/>
  <c r="E84" i="5"/>
  <c r="C85" i="5"/>
  <c r="D85" i="5"/>
  <c r="E85" i="5"/>
  <c r="C86" i="5"/>
  <c r="D86" i="5"/>
  <c r="E86" i="5"/>
  <c r="C87" i="5"/>
  <c r="D87" i="5"/>
  <c r="E87" i="5"/>
  <c r="C88" i="5"/>
  <c r="D88" i="5"/>
  <c r="E88" i="5"/>
  <c r="C89" i="5"/>
  <c r="D89" i="5"/>
  <c r="E89" i="5"/>
  <c r="C90" i="5"/>
  <c r="D90" i="5"/>
  <c r="E90" i="5"/>
  <c r="C91" i="5"/>
  <c r="D91" i="5"/>
  <c r="E91" i="5"/>
  <c r="C92" i="5"/>
  <c r="D92" i="5"/>
  <c r="E92" i="5"/>
  <c r="C93" i="5"/>
  <c r="D93" i="5"/>
  <c r="E93" i="5"/>
  <c r="C94" i="5"/>
  <c r="D94" i="5"/>
  <c r="E94" i="5"/>
  <c r="C95" i="5"/>
  <c r="D95" i="5"/>
  <c r="E95" i="5"/>
  <c r="C96" i="5"/>
  <c r="D96" i="5"/>
  <c r="E96" i="5"/>
  <c r="F2" i="5"/>
  <c r="E2" i="5"/>
  <c r="D2" i="5"/>
  <c r="C2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3" i="5"/>
  <c r="B3" i="5"/>
  <c r="B2" i="5"/>
</calcChain>
</file>

<file path=xl/sharedStrings.xml><?xml version="1.0" encoding="utf-8"?>
<sst xmlns="http://schemas.openxmlformats.org/spreadsheetml/2006/main" count="65" uniqueCount="54">
  <si>
    <t>…</t>
  </si>
  <si>
    <t>Сједиште</t>
  </si>
  <si>
    <t>Адреса</t>
  </si>
  <si>
    <t>Назив организационог дијела</t>
  </si>
  <si>
    <t>Одговорно лице (директор)</t>
  </si>
  <si>
    <t>Број телефона</t>
  </si>
  <si>
    <t>Ред. бр.</t>
  </si>
  <si>
    <t>sifra</t>
  </si>
  <si>
    <t>datum</t>
  </si>
  <si>
    <t>vrstaOJ</t>
  </si>
  <si>
    <t>naziv</t>
  </si>
  <si>
    <t>adresa</t>
  </si>
  <si>
    <t>sjediste</t>
  </si>
  <si>
    <t>odgLice</t>
  </si>
  <si>
    <t>brTel</t>
  </si>
  <si>
    <t>F</t>
  </si>
  <si>
    <t>E</t>
  </si>
  <si>
    <t>PJ</t>
  </si>
  <si>
    <t>C</t>
  </si>
  <si>
    <t>TU</t>
  </si>
  <si>
    <t>K</t>
  </si>
  <si>
    <t>OS</t>
  </si>
  <si>
    <t>Е -   ЕКСПОЗИТУРА,</t>
  </si>
  <si>
    <t>PJ -  ПОСЛОВНА ЈЕДИНИЦА</t>
  </si>
  <si>
    <t xml:space="preserve">TU - ТЕРЕНСКИ УРЕД </t>
  </si>
  <si>
    <t xml:space="preserve">F -   ФИЛИЈАЛА, </t>
  </si>
  <si>
    <t xml:space="preserve">C -   ЦЕНТРАЛА                                                                      </t>
  </si>
  <si>
    <t>OS - ОСТАЛИ ОБЛИК ОРГАНИЗОВАЊА.</t>
  </si>
  <si>
    <r>
      <rPr>
        <b/>
        <sz val="9"/>
        <rFont val="Times New Roman"/>
        <family val="1"/>
        <charset val="204"/>
      </rPr>
      <t>Напомена:</t>
    </r>
    <r>
      <rPr>
        <sz val="9"/>
        <rFont val="Times New Roman"/>
        <family val="1"/>
        <charset val="204"/>
      </rPr>
      <t xml:space="preserve">  код попуњавања извјештаја у колони 2 водити рачуна да се након вишег облика организовања одмах у наредним редовима попуњавају и подаци о нижим облицима организовања, ако исти припадају вишем облику организовања изнад. Нпр. за филијалу  (ознака F)  попуњавате у наредним редовима све податке који се односе на експозитуре (ознака Е) и/или теренске уреде (ознака TU) које организационо припадају тој филијали.</t>
    </r>
  </si>
  <si>
    <t>стање на дан</t>
  </si>
  <si>
    <t>ОРГАНИЗАЦИОНИ ДИЈЕЛОВИ МКО</t>
  </si>
  <si>
    <t>Шифра организационог дијела*</t>
  </si>
  <si>
    <t xml:space="preserve">*Избор одговарајуће шифре која означава један од сљедећих организационог дијелова: </t>
  </si>
  <si>
    <t>Образац MKO: ОРГ</t>
  </si>
  <si>
    <t>Назив MKO</t>
  </si>
  <si>
    <t>Матични број</t>
  </si>
  <si>
    <t>Ентитет</t>
  </si>
  <si>
    <t>РС</t>
  </si>
  <si>
    <t>ФБХ</t>
  </si>
  <si>
    <t>entitet</t>
  </si>
  <si>
    <t>K - КАНЦЕЛАРИЈА</t>
  </si>
  <si>
    <t>МКД "Auris" а.д. Бања Лука</t>
  </si>
  <si>
    <t>11172849 / 4404366690008</t>
  </si>
  <si>
    <t>Ver 1.01</t>
  </si>
  <si>
    <t>MIKD Auris a.d. Banja Luka</t>
  </si>
  <si>
    <t>Veljka Mlađenovića 7d</t>
  </si>
  <si>
    <t>Banja Luka</t>
  </si>
  <si>
    <t>Radenko Vujić</t>
  </si>
  <si>
    <t>051/498-200</t>
  </si>
  <si>
    <t>Safeta Bega Bašagića bb (PC Aksa)</t>
  </si>
  <si>
    <t>Zenica</t>
  </si>
  <si>
    <t>MKD Auris a.d. Banja Luka - Filijala Sarajevo,PJ Zenica</t>
  </si>
  <si>
    <t xml:space="preserve">MKD Auris a.d. Banja Luka - Filijala Zenica </t>
  </si>
  <si>
    <t>061/590-574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</si>
</sst>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(* #,##0.00_);_(* \(#,##0.00\);_(* &quot;-&quot;??_);_(@_)"/>
    <numFmt numFmtId="165" formatCode="yyyy\-mm\-dd;@"/>
    <numFmt numFmtId="166" formatCode="0.0"/>
    <numFmt numFmtId="167" formatCode="0.0000"/>
    <numFmt numFmtId="168" formatCode="0.0000%"/>
    <numFmt numFmtId="169" formatCode="0.0%"/>
    <numFmt numFmtId="170" formatCode="_-* #,##0.00_-;\-* #,##0.00_-;_-* \-??_-;_-@_-"/>
    <numFmt numFmtId="171" formatCode="&quot;Yes&quot;;[Red]&quot;No&quot;"/>
    <numFmt numFmtId="172" formatCode="0.00000"/>
    <numFmt numFmtId="173" formatCode="[&gt;0]General"/>
    <numFmt numFmtId="174" formatCode="_-* #,##0.00\ _k_n_-;\-* #,##0.00\ _k_n_-;_-* &quot;-&quot;??\ _k_n_-;_-@_-"/>
  </numFmts>
  <fonts count="5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i/>
      <sz val="10"/>
      <color indexed="23"/>
      <name val="Arial"/>
      <family val="2"/>
    </font>
    <font>
      <sz val="11"/>
      <color indexed="10"/>
      <name val="Calibri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i/>
      <sz val="11"/>
      <color indexed="23"/>
      <name val="Calibri"/>
      <family val="2"/>
    </font>
    <font>
      <sz val="10"/>
      <color indexed="60"/>
      <name val="Arial"/>
      <family val="2"/>
    </font>
    <font>
      <sz val="10"/>
      <name val="Arial"/>
      <family val="2"/>
      <charset val="238"/>
    </font>
    <font>
      <sz val="12"/>
      <name val="Arial"/>
      <family val="2"/>
    </font>
    <font>
      <sz val="12"/>
      <name val="Arial"/>
      <family val="2"/>
      <charset val="238"/>
    </font>
    <font>
      <b/>
      <sz val="11"/>
      <color indexed="8"/>
      <name val="Calibri"/>
      <family val="2"/>
    </font>
    <font>
      <b/>
      <sz val="10"/>
      <color indexed="63"/>
      <name val="Arial"/>
      <family val="2"/>
    </font>
    <font>
      <sz val="11"/>
      <color indexed="60"/>
      <name val="Calibri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2"/>
      <color theme="1"/>
      <name val="Arial"/>
      <family val="2"/>
      <charset val="238"/>
    </font>
    <font>
      <sz val="9"/>
      <name val="Calibri"/>
      <family val="2"/>
      <charset val="204"/>
      <scheme val="minor"/>
    </font>
    <font>
      <b/>
      <sz val="9"/>
      <color rgb="FFC0000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63">
    <xf numFmtId="0" fontId="0" fillId="0" borderId="0"/>
    <xf numFmtId="0" fontId="1" fillId="0" borderId="0">
      <alignment vertical="center"/>
    </xf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7" borderId="1" applyNumberFormat="0" applyAlignment="0" applyProtection="0"/>
    <xf numFmtId="0" fontId="9" fillId="4" borderId="0" applyNumberFormat="0" applyBorder="0" applyAlignment="0" applyProtection="0"/>
    <xf numFmtId="0" fontId="10" fillId="20" borderId="1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3" applyNumberFormat="0" applyFill="0" applyAlignment="0" applyProtection="0"/>
    <xf numFmtId="0" fontId="14" fillId="21" borderId="2" applyNumberFormat="0" applyAlignment="0" applyProtection="0"/>
    <xf numFmtId="3" fontId="15" fillId="22" borderId="4" applyFont="0" applyFill="0" applyProtection="0">
      <alignment horizontal="right" vertical="center"/>
    </xf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2" fillId="21" borderId="2" applyNumberFormat="0" applyAlignment="0" applyProtection="0"/>
    <xf numFmtId="0" fontId="19" fillId="0" borderId="0" applyNumberFormat="0" applyFill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1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" fillId="23" borderId="4" applyNumberFormat="0" applyFont="0" applyBorder="0" applyProtection="0">
      <alignment horizontal="center" vertical="center"/>
    </xf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22" borderId="8" applyFont="0" applyBorder="0">
      <alignment horizontal="center" wrapText="1"/>
    </xf>
    <xf numFmtId="3" fontId="1" fillId="24" borderId="4" applyFont="0" applyProtection="0">
      <alignment horizontal="right" vertical="center"/>
    </xf>
    <xf numFmtId="10" fontId="1" fillId="24" borderId="4" applyFont="0" applyProtection="0">
      <alignment horizontal="right" vertical="center"/>
    </xf>
    <xf numFmtId="9" fontId="1" fillId="24" borderId="4" applyFont="0" applyProtection="0">
      <alignment horizontal="right" vertical="center"/>
    </xf>
    <xf numFmtId="0" fontId="1" fillId="24" borderId="8" applyNumberFormat="0" applyFont="0" applyBorder="0" applyProtection="0">
      <alignment horizontal="left"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13" fillId="0" borderId="3" applyNumberFormat="0" applyFill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3" borderId="0" applyNumberFormat="0" applyBorder="0" applyAlignment="0" applyProtection="0"/>
    <xf numFmtId="0" fontId="29" fillId="7" borderId="1" applyNumberFormat="0" applyAlignment="0" applyProtection="0"/>
    <xf numFmtId="165" fontId="1" fillId="25" borderId="4" applyFont="0">
      <alignment vertical="center"/>
      <protection locked="0"/>
    </xf>
    <xf numFmtId="3" fontId="1" fillId="25" borderId="4" applyFont="0">
      <alignment horizontal="right" vertical="center"/>
      <protection locked="0"/>
    </xf>
    <xf numFmtId="166" fontId="1" fillId="25" borderId="4" applyFont="0">
      <alignment horizontal="right" vertical="center"/>
      <protection locked="0"/>
    </xf>
    <xf numFmtId="167" fontId="1" fillId="26" borderId="4" applyFont="0">
      <alignment vertical="center"/>
      <protection locked="0"/>
    </xf>
    <xf numFmtId="10" fontId="1" fillId="25" borderId="4" applyFont="0">
      <alignment horizontal="right" vertical="center"/>
      <protection locked="0"/>
    </xf>
    <xf numFmtId="9" fontId="1" fillId="25" borderId="9" applyFont="0">
      <alignment horizontal="right" vertical="center"/>
      <protection locked="0"/>
    </xf>
    <xf numFmtId="168" fontId="1" fillId="25" borderId="4" applyFont="0">
      <alignment horizontal="right" vertical="center"/>
      <protection locked="0"/>
    </xf>
    <xf numFmtId="169" fontId="1" fillId="25" borderId="9" applyFont="0">
      <alignment horizontal="right" vertical="center"/>
      <protection locked="0"/>
    </xf>
    <xf numFmtId="0" fontId="1" fillId="25" borderId="4" applyFont="0">
      <alignment horizontal="center" vertical="center" wrapText="1"/>
      <protection locked="0"/>
    </xf>
    <xf numFmtId="49" fontId="1" fillId="25" borderId="4" applyFont="0">
      <alignment vertical="center"/>
      <protection locked="0"/>
    </xf>
    <xf numFmtId="0" fontId="1" fillId="27" borderId="10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9" fillId="4" borderId="0" applyNumberFormat="0" applyBorder="0" applyAlignment="0" applyProtection="0"/>
    <xf numFmtId="0" fontId="30" fillId="20" borderId="11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3" applyNumberFormat="0" applyFill="0" applyAlignment="0" applyProtection="0"/>
    <xf numFmtId="0" fontId="33" fillId="0" borderId="0" applyNumberFormat="0" applyFill="0" applyBorder="0" applyAlignment="0" applyProtection="0"/>
    <xf numFmtId="170" fontId="1" fillId="0" borderId="0" applyFill="0" applyBorder="0" applyAlignment="0" applyProtection="0"/>
    <xf numFmtId="170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4" fillId="28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5" fillId="0" borderId="0"/>
    <xf numFmtId="0" fontId="3" fillId="0" borderId="0"/>
    <xf numFmtId="0" fontId="35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48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27" borderId="10" applyNumberFormat="0" applyFont="0" applyAlignment="0" applyProtection="0"/>
    <xf numFmtId="0" fontId="1" fillId="27" borderId="10" applyNumberFormat="0" applyFont="0" applyAlignment="0" applyProtection="0"/>
    <xf numFmtId="0" fontId="47" fillId="0" borderId="0"/>
    <xf numFmtId="0" fontId="50" fillId="0" borderId="0"/>
    <xf numFmtId="0" fontId="1" fillId="0" borderId="0"/>
    <xf numFmtId="0" fontId="35" fillId="0" borderId="0"/>
    <xf numFmtId="0" fontId="50" fillId="0" borderId="0"/>
    <xf numFmtId="0" fontId="50" fillId="0" borderId="0"/>
    <xf numFmtId="0" fontId="36" fillId="0" borderId="0"/>
    <xf numFmtId="0" fontId="50" fillId="0" borderId="0"/>
    <xf numFmtId="0" fontId="37" fillId="0" borderId="0"/>
    <xf numFmtId="3" fontId="1" fillId="29" borderId="4" applyFont="0">
      <alignment horizontal="right" vertical="center"/>
      <protection locked="0"/>
    </xf>
    <xf numFmtId="166" fontId="1" fillId="29" borderId="4" applyFont="0">
      <alignment horizontal="right" vertical="center"/>
      <protection locked="0"/>
    </xf>
    <xf numFmtId="10" fontId="1" fillId="29" borderId="4" applyFont="0">
      <alignment horizontal="right" vertical="center"/>
      <protection locked="0"/>
    </xf>
    <xf numFmtId="9" fontId="1" fillId="29" borderId="4" applyFont="0">
      <alignment horizontal="right" vertical="center"/>
      <protection locked="0"/>
    </xf>
    <xf numFmtId="168" fontId="1" fillId="29" borderId="4" applyFont="0">
      <alignment horizontal="right" vertical="center"/>
      <protection locked="0"/>
    </xf>
    <xf numFmtId="169" fontId="1" fillId="29" borderId="9" applyFont="0">
      <alignment horizontal="right" vertical="center"/>
      <protection locked="0"/>
    </xf>
    <xf numFmtId="0" fontId="1" fillId="29" borderId="4" applyFont="0">
      <alignment horizontal="center" vertical="center" wrapText="1"/>
      <protection locked="0"/>
    </xf>
    <xf numFmtId="0" fontId="1" fillId="29" borderId="4" applyNumberFormat="0" applyFont="0">
      <alignment horizontal="center" vertical="center" wrapText="1"/>
      <protection locked="0"/>
    </xf>
    <xf numFmtId="0" fontId="38" fillId="0" borderId="12" applyNumberFormat="0" applyFill="0" applyAlignment="0" applyProtection="0"/>
    <xf numFmtId="0" fontId="39" fillId="20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" fillId="30" borderId="4" applyFont="0">
      <alignment horizontal="right" vertical="center"/>
      <protection locked="0"/>
    </xf>
    <xf numFmtId="0" fontId="28" fillId="3" borderId="0" applyNumberFormat="0" applyBorder="0" applyAlignment="0" applyProtection="0"/>
    <xf numFmtId="0" fontId="30" fillId="20" borderId="11" applyNumberFormat="0" applyAlignment="0" applyProtection="0"/>
    <xf numFmtId="0" fontId="40" fillId="28" borderId="0" applyNumberFormat="0" applyBorder="0" applyAlignment="0" applyProtection="0"/>
    <xf numFmtId="171" fontId="1" fillId="22" borderId="4" applyFont="0">
      <alignment horizontal="center" vertical="center"/>
    </xf>
    <xf numFmtId="3" fontId="1" fillId="22" borderId="4" applyFont="0">
      <alignment horizontal="right" vertical="center"/>
    </xf>
    <xf numFmtId="172" fontId="1" fillId="22" borderId="4" applyFont="0">
      <alignment horizontal="right" vertical="center"/>
    </xf>
    <xf numFmtId="166" fontId="1" fillId="22" borderId="4" applyFont="0">
      <alignment horizontal="right" vertical="center"/>
    </xf>
    <xf numFmtId="10" fontId="1" fillId="22" borderId="4" applyFont="0">
      <alignment horizontal="right" vertical="center"/>
    </xf>
    <xf numFmtId="9" fontId="1" fillId="22" borderId="4" applyFont="0">
      <alignment horizontal="right" vertical="center"/>
    </xf>
    <xf numFmtId="173" fontId="1" fillId="22" borderId="4" applyFont="0">
      <alignment horizontal="center" wrapText="1"/>
    </xf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165" fontId="1" fillId="31" borderId="4" applyFont="0">
      <alignment vertical="center"/>
    </xf>
    <xf numFmtId="1" fontId="1" fillId="31" borderId="4" applyFont="0">
      <alignment horizontal="right" vertical="center"/>
    </xf>
    <xf numFmtId="167" fontId="1" fillId="31" borderId="4" applyFont="0">
      <alignment vertical="center"/>
    </xf>
    <xf numFmtId="9" fontId="1" fillId="31" borderId="4" applyFont="0">
      <alignment horizontal="right" vertical="center"/>
    </xf>
    <xf numFmtId="168" fontId="1" fillId="31" borderId="4" applyFont="0">
      <alignment horizontal="right" vertical="center"/>
    </xf>
    <xf numFmtId="10" fontId="1" fillId="31" borderId="4" applyFont="0">
      <alignment horizontal="right" vertical="center"/>
    </xf>
    <xf numFmtId="0" fontId="1" fillId="31" borderId="4" applyFont="0">
      <alignment horizontal="center" vertical="center" wrapText="1"/>
    </xf>
    <xf numFmtId="49" fontId="1" fillId="31" borderId="4" applyFont="0">
      <alignment vertical="center"/>
    </xf>
    <xf numFmtId="167" fontId="1" fillId="32" borderId="4" applyFont="0">
      <alignment vertical="center"/>
    </xf>
    <xf numFmtId="9" fontId="1" fillId="32" borderId="4" applyFont="0">
      <alignment horizontal="right" vertical="center"/>
    </xf>
    <xf numFmtId="165" fontId="1" fillId="33" borderId="4">
      <alignment vertical="center"/>
    </xf>
    <xf numFmtId="167" fontId="1" fillId="34" borderId="4" applyFont="0">
      <alignment horizontal="right" vertical="center"/>
    </xf>
    <xf numFmtId="1" fontId="1" fillId="34" borderId="4" applyFont="0">
      <alignment horizontal="right" vertical="center"/>
    </xf>
    <xf numFmtId="167" fontId="1" fillId="34" borderId="4" applyFont="0">
      <alignment vertical="center"/>
    </xf>
    <xf numFmtId="166" fontId="1" fillId="34" borderId="4" applyFont="0">
      <alignment vertical="center"/>
    </xf>
    <xf numFmtId="10" fontId="1" fillId="34" borderId="4" applyFont="0">
      <alignment horizontal="right" vertical="center"/>
    </xf>
    <xf numFmtId="9" fontId="1" fillId="34" borderId="4" applyFont="0">
      <alignment horizontal="right" vertical="center"/>
    </xf>
    <xf numFmtId="168" fontId="1" fillId="34" borderId="4" applyFont="0">
      <alignment horizontal="right" vertical="center"/>
    </xf>
    <xf numFmtId="10" fontId="1" fillId="34" borderId="13" applyFont="0">
      <alignment horizontal="right" vertical="center"/>
    </xf>
    <xf numFmtId="0" fontId="1" fillId="34" borderId="4" applyFont="0">
      <alignment horizontal="center" vertical="center" wrapText="1"/>
    </xf>
    <xf numFmtId="49" fontId="1" fillId="34" borderId="4" applyFont="0">
      <alignment vertical="center"/>
    </xf>
    <xf numFmtId="0" fontId="11" fillId="20" borderId="1" applyNumberFormat="0" applyAlignment="0" applyProtection="0"/>
    <xf numFmtId="0" fontId="2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41" fillId="0" borderId="12" applyNumberFormat="0" applyFill="0" applyAlignment="0" applyProtection="0"/>
    <xf numFmtId="0" fontId="15" fillId="0" borderId="0" applyNumberFormat="0" applyFill="0" applyBorder="0" applyAlignment="0" applyProtection="0"/>
    <xf numFmtId="174" fontId="37" fillId="0" borderId="0" applyFont="0" applyFill="0" applyBorder="0" applyAlignment="0" applyProtection="0"/>
  </cellStyleXfs>
  <cellXfs count="65">
    <xf numFmtId="0" fontId="0" fillId="0" borderId="0" xfId="0"/>
    <xf numFmtId="0" fontId="42" fillId="0" borderId="0" xfId="158" applyFont="1" applyFill="1"/>
    <xf numFmtId="0" fontId="42" fillId="0" borderId="0" xfId="159" applyFont="1" applyFill="1"/>
    <xf numFmtId="0" fontId="42" fillId="0" borderId="0" xfId="0" applyFont="1" applyBorder="1" applyAlignment="1" applyProtection="1">
      <alignment horizontal="center"/>
    </xf>
    <xf numFmtId="0" fontId="42" fillId="0" borderId="0" xfId="159" applyFont="1" applyFill="1" applyAlignment="1">
      <alignment horizontal="right"/>
    </xf>
    <xf numFmtId="0" fontId="44" fillId="0" borderId="0" xfId="158" applyFont="1" applyFill="1"/>
    <xf numFmtId="0" fontId="44" fillId="0" borderId="0" xfId="159" applyFont="1" applyFill="1"/>
    <xf numFmtId="0" fontId="51" fillId="0" borderId="0" xfId="158" applyFont="1" applyFill="1"/>
    <xf numFmtId="0" fontId="52" fillId="0" borderId="0" xfId="0" applyFont="1" applyFill="1" applyBorder="1" applyAlignment="1" applyProtection="1">
      <alignment horizontal="right"/>
    </xf>
    <xf numFmtId="0" fontId="45" fillId="0" borderId="14" xfId="159" applyFont="1" applyFill="1" applyBorder="1" applyAlignment="1">
      <alignment horizontal="center" vertical="center" wrapText="1"/>
    </xf>
    <xf numFmtId="0" fontId="45" fillId="0" borderId="9" xfId="159" applyFont="1" applyFill="1" applyBorder="1" applyAlignment="1">
      <alignment horizontal="center" vertical="center" wrapText="1"/>
    </xf>
    <xf numFmtId="0" fontId="53" fillId="0" borderId="0" xfId="158" applyFont="1" applyFill="1"/>
    <xf numFmtId="0" fontId="45" fillId="0" borderId="0" xfId="158" applyFont="1" applyFill="1"/>
    <xf numFmtId="0" fontId="44" fillId="0" borderId="15" xfId="159" applyFont="1" applyFill="1" applyBorder="1" applyAlignment="1">
      <alignment horizontal="center" vertical="center" wrapText="1"/>
    </xf>
    <xf numFmtId="0" fontId="44" fillId="0" borderId="0" xfId="159" applyFont="1" applyFill="1" applyBorder="1"/>
    <xf numFmtId="0" fontId="51" fillId="0" borderId="0" xfId="159" applyFont="1" applyFill="1" applyBorder="1"/>
    <xf numFmtId="0" fontId="44" fillId="0" borderId="0" xfId="159" applyNumberFormat="1" applyFont="1" applyFill="1" applyBorder="1"/>
    <xf numFmtId="0" fontId="44" fillId="0" borderId="16" xfId="159" applyFont="1" applyFill="1" applyBorder="1" applyAlignment="1">
      <alignment horizontal="center" vertical="center" wrapText="1"/>
    </xf>
    <xf numFmtId="0" fontId="44" fillId="0" borderId="17" xfId="159" applyFont="1" applyFill="1" applyBorder="1" applyAlignment="1">
      <alignment horizontal="justify" vertical="top" wrapText="1"/>
    </xf>
    <xf numFmtId="0" fontId="44" fillId="0" borderId="17" xfId="159" applyFont="1" applyFill="1" applyBorder="1"/>
    <xf numFmtId="0" fontId="54" fillId="0" borderId="0" xfId="0" applyFont="1" applyAlignment="1">
      <alignment vertical="top"/>
    </xf>
    <xf numFmtId="0" fontId="51" fillId="0" borderId="0" xfId="158" applyFont="1" applyFill="1" applyAlignment="1">
      <alignment vertical="top"/>
    </xf>
    <xf numFmtId="0" fontId="55" fillId="0" borderId="0" xfId="0" applyFont="1" applyAlignment="1">
      <alignment vertical="top" wrapText="1"/>
    </xf>
    <xf numFmtId="0" fontId="44" fillId="0" borderId="0" xfId="159" applyNumberFormat="1" applyFont="1" applyFill="1" applyBorder="1" applyAlignment="1">
      <alignment vertical="top" wrapText="1"/>
    </xf>
    <xf numFmtId="0" fontId="56" fillId="0" borderId="0" xfId="0" applyFont="1" applyFill="1" applyBorder="1" applyAlignment="1" applyProtection="1">
      <alignment horizontal="right" vertical="center"/>
    </xf>
    <xf numFmtId="0" fontId="46" fillId="0" borderId="15" xfId="159" applyFont="1" applyFill="1" applyBorder="1" applyAlignment="1">
      <alignment horizontal="center" vertical="center" wrapText="1"/>
    </xf>
    <xf numFmtId="0" fontId="46" fillId="0" borderId="4" xfId="159" applyFont="1" applyFill="1" applyBorder="1" applyAlignment="1">
      <alignment horizontal="center" vertical="center" wrapText="1"/>
    </xf>
    <xf numFmtId="0" fontId="44" fillId="0" borderId="0" xfId="159" applyFont="1" applyFill="1" applyAlignment="1">
      <alignment horizontal="justify"/>
    </xf>
    <xf numFmtId="0" fontId="55" fillId="0" borderId="0" xfId="0" applyFont="1" applyAlignment="1"/>
    <xf numFmtId="1" fontId="44" fillId="0" borderId="18" xfId="159" applyNumberFormat="1" applyFont="1" applyFill="1" applyBorder="1" applyAlignment="1">
      <alignment horizontal="center" vertical="center"/>
    </xf>
    <xf numFmtId="14" fontId="45" fillId="0" borderId="18" xfId="0" applyNumberFormat="1" applyFont="1" applyBorder="1" applyAlignment="1" applyProtection="1">
      <alignment horizontal="center" vertical="center"/>
      <protection locked="0"/>
    </xf>
    <xf numFmtId="0" fontId="57" fillId="0" borderId="4" xfId="0" applyFont="1" applyBorder="1" applyAlignment="1">
      <alignment horizontal="center" vertical="center"/>
    </xf>
    <xf numFmtId="0" fontId="43" fillId="0" borderId="4" xfId="159" applyFont="1" applyFill="1" applyBorder="1" applyAlignment="1">
      <alignment horizontal="center" vertical="center" wrapText="1"/>
    </xf>
    <xf numFmtId="0" fontId="58" fillId="0" borderId="0" xfId="0" applyFont="1"/>
    <xf numFmtId="0" fontId="58" fillId="0" borderId="4" xfId="0" applyFont="1" applyBorder="1" applyAlignment="1">
      <alignment horizontal="center" vertical="center"/>
    </xf>
    <xf numFmtId="14" fontId="58" fillId="0" borderId="4" xfId="0" applyNumberFormat="1" applyFont="1" applyBorder="1" applyAlignment="1">
      <alignment horizontal="center" vertical="center"/>
    </xf>
    <xf numFmtId="0" fontId="58" fillId="0" borderId="4" xfId="0" applyFont="1" applyBorder="1" applyAlignment="1">
      <alignment horizontal="left" vertical="center"/>
    </xf>
    <xf numFmtId="0" fontId="44" fillId="0" borderId="4" xfId="159" applyFont="1" applyFill="1" applyBorder="1" applyAlignment="1" applyProtection="1">
      <alignment horizontal="center" vertical="center" wrapText="1"/>
      <protection locked="0"/>
    </xf>
    <xf numFmtId="0" fontId="44" fillId="0" borderId="4" xfId="159" applyFont="1" applyFill="1" applyBorder="1" applyAlignment="1" applyProtection="1">
      <alignment horizontal="left" vertical="center" wrapText="1"/>
      <protection locked="0"/>
    </xf>
    <xf numFmtId="0" fontId="45" fillId="0" borderId="4" xfId="159" applyFont="1" applyFill="1" applyBorder="1" applyAlignment="1" applyProtection="1">
      <alignment horizontal="left" vertical="center" wrapText="1"/>
      <protection locked="0"/>
    </xf>
    <xf numFmtId="0" fontId="45" fillId="0" borderId="4" xfId="159" applyFont="1" applyFill="1" applyBorder="1" applyAlignment="1" applyProtection="1">
      <alignment horizontal="center" vertical="center" wrapText="1"/>
      <protection locked="0"/>
    </xf>
    <xf numFmtId="0" fontId="44" fillId="0" borderId="4" xfId="159" applyFont="1" applyFill="1" applyBorder="1" applyAlignment="1" applyProtection="1">
      <alignment horizontal="left" vertical="center"/>
      <protection locked="0"/>
    </xf>
    <xf numFmtId="0" fontId="44" fillId="0" borderId="4" xfId="159" applyFont="1" applyFill="1" applyBorder="1" applyAlignment="1" applyProtection="1">
      <alignment horizontal="center" vertical="center"/>
      <protection locked="0"/>
    </xf>
    <xf numFmtId="0" fontId="44" fillId="0" borderId="0" xfId="158" applyFont="1" applyFill="1" applyAlignment="1">
      <alignment horizontal="right" vertical="center"/>
    </xf>
    <xf numFmtId="0" fontId="42" fillId="0" borderId="0" xfId="159" applyFont="1" applyFill="1" applyAlignment="1">
      <alignment horizontal="center" vertical="center"/>
    </xf>
    <xf numFmtId="0" fontId="54" fillId="0" borderId="0" xfId="0" applyFont="1" applyAlignment="1">
      <alignment vertical="top" wrapText="1"/>
    </xf>
    <xf numFmtId="0" fontId="58" fillId="0" borderId="0" xfId="0" applyFont="1" applyAlignment="1">
      <alignment horizontal="center"/>
    </xf>
    <xf numFmtId="0" fontId="44" fillId="0" borderId="0" xfId="159" applyFont="1" applyFill="1" applyAlignment="1">
      <alignment horizontal="left" vertical="center"/>
    </xf>
    <xf numFmtId="0" fontId="55" fillId="0" borderId="0" xfId="0" applyFont="1" applyAlignment="1">
      <alignment horizontal="left" vertical="center"/>
    </xf>
    <xf numFmtId="0" fontId="55" fillId="0" borderId="0" xfId="0" applyFont="1" applyAlignment="1">
      <alignment vertical="center"/>
    </xf>
    <xf numFmtId="0" fontId="44" fillId="0" borderId="0" xfId="159" applyNumberFormat="1" applyFont="1" applyFill="1" applyBorder="1" applyAlignment="1">
      <alignment horizontal="left" vertical="center"/>
    </xf>
    <xf numFmtId="0" fontId="51" fillId="0" borderId="0" xfId="159" applyFont="1" applyFill="1" applyBorder="1" applyAlignment="1">
      <alignment horizontal="left" vertical="center"/>
    </xf>
    <xf numFmtId="0" fontId="51" fillId="0" borderId="0" xfId="158" applyFont="1" applyFill="1" applyAlignment="1">
      <alignment horizontal="left" vertical="center"/>
    </xf>
    <xf numFmtId="0" fontId="44" fillId="0" borderId="0" xfId="159" applyFont="1" applyFill="1" applyBorder="1" applyAlignment="1">
      <alignment horizontal="left" vertical="center"/>
    </xf>
    <xf numFmtId="0" fontId="54" fillId="0" borderId="0" xfId="0" applyFont="1" applyAlignment="1">
      <alignment horizontal="left" vertical="center" wrapText="1"/>
    </xf>
    <xf numFmtId="0" fontId="44" fillId="0" borderId="0" xfId="159" applyFont="1" applyFill="1" applyAlignment="1">
      <alignment horizontal="right" vertical="center"/>
    </xf>
    <xf numFmtId="0" fontId="44" fillId="0" borderId="0" xfId="159" applyNumberFormat="1" applyFont="1" applyFill="1" applyBorder="1" applyAlignment="1">
      <alignment horizontal="left" vertical="center" wrapText="1"/>
    </xf>
    <xf numFmtId="0" fontId="43" fillId="0" borderId="0" xfId="159" applyFont="1" applyFill="1" applyBorder="1" applyAlignment="1">
      <alignment horizontal="center"/>
    </xf>
    <xf numFmtId="0" fontId="45" fillId="0" borderId="18" xfId="0" applyFont="1" applyBorder="1" applyAlignment="1" applyProtection="1">
      <alignment horizontal="center" vertical="center"/>
    </xf>
    <xf numFmtId="0" fontId="56" fillId="0" borderId="18" xfId="0" applyFont="1" applyBorder="1" applyAlignment="1">
      <alignment horizontal="center" vertical="center"/>
    </xf>
    <xf numFmtId="0" fontId="42" fillId="0" borderId="17" xfId="159" applyFont="1" applyFill="1" applyBorder="1" applyAlignment="1">
      <alignment horizontal="center" vertical="center"/>
    </xf>
    <xf numFmtId="0" fontId="44" fillId="0" borderId="0" xfId="159" applyFont="1" applyFill="1" applyBorder="1" applyAlignment="1">
      <alignment vertical="top" wrapText="1"/>
    </xf>
    <xf numFmtId="0" fontId="54" fillId="0" borderId="0" xfId="0" applyFont="1" applyAlignment="1">
      <alignment vertical="top" wrapText="1"/>
    </xf>
    <xf numFmtId="0" fontId="44" fillId="0" borderId="0" xfId="159" applyFont="1" applyFill="1" applyAlignment="1">
      <alignment horizontal="justify"/>
    </xf>
    <xf numFmtId="0" fontId="55" fillId="0" borderId="0" xfId="0" applyFont="1" applyAlignment="1"/>
  </cellXfs>
  <cellStyles count="263">
    <cellStyle name="=C:\WINNT35\SYSTEM32\COMMAND.COM" xfId="1"/>
    <cellStyle name="20% - 1. jelölőszín" xfId="2"/>
    <cellStyle name="20% - 1. jelölőszín 2" xfId="3"/>
    <cellStyle name="20% - 1. jelölőszín_20130128_ITS on reporting_Annex I_CA" xfId="4"/>
    <cellStyle name="20% - 2. jelölőszín" xfId="5"/>
    <cellStyle name="20% - 2. jelölőszín 2" xfId="6"/>
    <cellStyle name="20% - 2. jelölőszín_20130128_ITS on reporting_Annex I_CA" xfId="7"/>
    <cellStyle name="20% - 3. jelölőszín" xfId="8"/>
    <cellStyle name="20% - 3. jelölőszín 2" xfId="9"/>
    <cellStyle name="20% - 3. jelölőszín_20130128_ITS on reporting_Annex I_CA" xfId="10"/>
    <cellStyle name="20% - 4. jelölőszín" xfId="11"/>
    <cellStyle name="20% - 4. jelölőszín 2" xfId="12"/>
    <cellStyle name="20% - 4. jelölőszín_20130128_ITS on reporting_Annex I_CA" xfId="13"/>
    <cellStyle name="20% - 5. jelölőszín" xfId="14"/>
    <cellStyle name="20% - 5. jelölőszín 2" xfId="15"/>
    <cellStyle name="20% - 5. jelölőszín_20130128_ITS on reporting_Annex I_CA" xfId="16"/>
    <cellStyle name="20% - 6. jelölőszín" xfId="17"/>
    <cellStyle name="20% - 6. jelölőszín 2" xfId="18"/>
    <cellStyle name="20% - 6. jelölőszín_20130128_ITS on reporting_Annex I_CA" xfId="19"/>
    <cellStyle name="20% - Accent1 2" xfId="20"/>
    <cellStyle name="20% - Accent2 2" xfId="21"/>
    <cellStyle name="20% - Accent3 2" xfId="22"/>
    <cellStyle name="20% - Accent4 2" xfId="23"/>
    <cellStyle name="20% - Accent5 2" xfId="24"/>
    <cellStyle name="20% - Accent6 2" xfId="25"/>
    <cellStyle name="20% - Énfasis1" xfId="26"/>
    <cellStyle name="20% - Énfasis2" xfId="27"/>
    <cellStyle name="20% - Énfasis3" xfId="28"/>
    <cellStyle name="20% - Énfasis4" xfId="29"/>
    <cellStyle name="20% - Énfasis5" xfId="30"/>
    <cellStyle name="20% - Énfasis6" xfId="31"/>
    <cellStyle name="40% - 1. jelölőszín" xfId="32"/>
    <cellStyle name="40% - 1. jelölőszín 2" xfId="33"/>
    <cellStyle name="40% - 1. jelölőszín_20130128_ITS on reporting_Annex I_CA" xfId="34"/>
    <cellStyle name="40% - 2. jelölőszín" xfId="35"/>
    <cellStyle name="40% - 2. jelölőszín 2" xfId="36"/>
    <cellStyle name="40% - 2. jelölőszín_20130128_ITS on reporting_Annex I_CA" xfId="37"/>
    <cellStyle name="40% - 3. jelölőszín" xfId="38"/>
    <cellStyle name="40% - 3. jelölőszín 2" xfId="39"/>
    <cellStyle name="40% - 3. jelölőszín_20130128_ITS on reporting_Annex I_CA" xfId="40"/>
    <cellStyle name="40% - 4. jelölőszín" xfId="41"/>
    <cellStyle name="40% - 4. jelölőszín 2" xfId="42"/>
    <cellStyle name="40% - 4. jelölőszín_20130128_ITS on reporting_Annex I_CA" xfId="43"/>
    <cellStyle name="40% - 5. jelölőszín" xfId="44"/>
    <cellStyle name="40% - 5. jelölőszín 2" xfId="45"/>
    <cellStyle name="40% - 5. jelölőszín_20130128_ITS on reporting_Annex I_CA" xfId="46"/>
    <cellStyle name="40% - 6. jelölőszín" xfId="47"/>
    <cellStyle name="40% - 6. jelölőszín 2" xfId="48"/>
    <cellStyle name="40% - 6. jelölőszín_20130128_ITS on reporting_Annex I_CA" xfId="49"/>
    <cellStyle name="40% - Accent1 2" xfId="50"/>
    <cellStyle name="40% - Accent2 2" xfId="51"/>
    <cellStyle name="40% - Accent3 2" xfId="52"/>
    <cellStyle name="40% - Accent4 2" xfId="53"/>
    <cellStyle name="40% - Accent5 2" xfId="54"/>
    <cellStyle name="40% - Accent6 2" xfId="55"/>
    <cellStyle name="40% - Énfasis1" xfId="56"/>
    <cellStyle name="40% - Énfasis2" xfId="57"/>
    <cellStyle name="40% - Énfasis3" xfId="58"/>
    <cellStyle name="40% - Énfasis4" xfId="59"/>
    <cellStyle name="40% - Énfasis5" xfId="60"/>
    <cellStyle name="40% - Énfasis6" xfId="61"/>
    <cellStyle name="60% - 1. jelölőszín" xfId="62"/>
    <cellStyle name="60% - 2. jelölőszín" xfId="63"/>
    <cellStyle name="60% - 3. jelölőszín" xfId="64"/>
    <cellStyle name="60% - 4. jelölőszín" xfId="65"/>
    <cellStyle name="60% - 5. jelölőszín" xfId="66"/>
    <cellStyle name="60% - 6. jelölőszín" xfId="67"/>
    <cellStyle name="60% - Accent1 2" xfId="68"/>
    <cellStyle name="60% - Accent2 2" xfId="69"/>
    <cellStyle name="60% - Accent3 2" xfId="70"/>
    <cellStyle name="60% - Accent4 2" xfId="71"/>
    <cellStyle name="60% - Accent5 2" xfId="72"/>
    <cellStyle name="60% - Accent6 2" xfId="73"/>
    <cellStyle name="60% - Énfasis1" xfId="74"/>
    <cellStyle name="60% - Énfasis2" xfId="75"/>
    <cellStyle name="60% - Énfasis3" xfId="76"/>
    <cellStyle name="60% - Énfasis4" xfId="77"/>
    <cellStyle name="60% - Énfasis5" xfId="78"/>
    <cellStyle name="60% - Énfasis6" xfId="79"/>
    <cellStyle name="Accent1 2" xfId="80"/>
    <cellStyle name="Accent2 2" xfId="81"/>
    <cellStyle name="Accent3 2" xfId="82"/>
    <cellStyle name="Accent4 2" xfId="83"/>
    <cellStyle name="Accent5 2" xfId="84"/>
    <cellStyle name="Accent6 2" xfId="85"/>
    <cellStyle name="Bad 2" xfId="86"/>
    <cellStyle name="Bevitel" xfId="87"/>
    <cellStyle name="Buena" xfId="88"/>
    <cellStyle name="Calculation 2" xfId="89"/>
    <cellStyle name="Cálculo" xfId="90"/>
    <cellStyle name="Celda de comprobación" xfId="91"/>
    <cellStyle name="Celda vinculada" xfId="92"/>
    <cellStyle name="Check Cell 2" xfId="93"/>
    <cellStyle name="checkExposure" xfId="94"/>
    <cellStyle name="Cím" xfId="95"/>
    <cellStyle name="Címsor 1" xfId="96"/>
    <cellStyle name="Címsor 2" xfId="97"/>
    <cellStyle name="Címsor 3" xfId="98"/>
    <cellStyle name="Címsor 4" xfId="99"/>
    <cellStyle name="Ellenőrzőcella" xfId="100"/>
    <cellStyle name="Encabezado 4" xfId="101"/>
    <cellStyle name="Énfasis1" xfId="102"/>
    <cellStyle name="Énfasis2" xfId="103"/>
    <cellStyle name="Énfasis3" xfId="104"/>
    <cellStyle name="Énfasis4" xfId="105"/>
    <cellStyle name="Énfasis5" xfId="106"/>
    <cellStyle name="Énfasis6" xfId="107"/>
    <cellStyle name="Entrada" xfId="108"/>
    <cellStyle name="Explanatory Text 2" xfId="109"/>
    <cellStyle name="Figyelmeztetés" xfId="110"/>
    <cellStyle name="Good 2" xfId="111"/>
    <cellStyle name="greyed" xfId="112"/>
    <cellStyle name="Heading 1 2" xfId="113"/>
    <cellStyle name="Heading 2 2" xfId="114"/>
    <cellStyle name="Heading 3 2" xfId="115"/>
    <cellStyle name="Heading 4 2" xfId="116"/>
    <cellStyle name="HeadingTable" xfId="117"/>
    <cellStyle name="highlightExposure" xfId="118"/>
    <cellStyle name="highlightPD" xfId="119"/>
    <cellStyle name="highlightPercentage" xfId="120"/>
    <cellStyle name="highlightText" xfId="121"/>
    <cellStyle name="Hipervínculo 2" xfId="122"/>
    <cellStyle name="Hivatkozott cella" xfId="123"/>
    <cellStyle name="Hyperlink 2" xfId="124"/>
    <cellStyle name="Hyperlink 3" xfId="125"/>
    <cellStyle name="Hyperlink 3 2" xfId="126"/>
    <cellStyle name="Incorrecto" xfId="127"/>
    <cellStyle name="Input 2" xfId="128"/>
    <cellStyle name="inputDate" xfId="129"/>
    <cellStyle name="inputExposure" xfId="130"/>
    <cellStyle name="inputMaturity" xfId="131"/>
    <cellStyle name="inputParameterE" xfId="132"/>
    <cellStyle name="inputPD" xfId="133"/>
    <cellStyle name="inputPercentage" xfId="134"/>
    <cellStyle name="inputPercentageL" xfId="135"/>
    <cellStyle name="inputPercentageS" xfId="136"/>
    <cellStyle name="inputSelection" xfId="137"/>
    <cellStyle name="inputText" xfId="138"/>
    <cellStyle name="Jegyzet" xfId="139"/>
    <cellStyle name="Jelölőszín (1)" xfId="140"/>
    <cellStyle name="Jelölőszín (2)" xfId="141"/>
    <cellStyle name="Jelölőszín (3)" xfId="142"/>
    <cellStyle name="Jelölőszín (4)" xfId="143"/>
    <cellStyle name="Jelölőszín (5)" xfId="144"/>
    <cellStyle name="Jelölőszín (6)" xfId="145"/>
    <cellStyle name="Jó" xfId="146"/>
    <cellStyle name="Kimenet" xfId="147"/>
    <cellStyle name="Lien hypertexte 2" xfId="148"/>
    <cellStyle name="Lien hypertexte 3" xfId="149"/>
    <cellStyle name="Linked Cell 2" xfId="150"/>
    <cellStyle name="Magyarázó szöveg" xfId="151"/>
    <cellStyle name="Millares 2" xfId="152"/>
    <cellStyle name="Millares 2 2" xfId="153"/>
    <cellStyle name="Millares 3" xfId="154"/>
    <cellStyle name="Millares 3 2" xfId="155"/>
    <cellStyle name="Navadno_List1" xfId="156"/>
    <cellStyle name="Neutral 2" xfId="157"/>
    <cellStyle name="Normal" xfId="0" builtinId="0"/>
    <cellStyle name="Normal 10" xfId="158"/>
    <cellStyle name="Normal 2" xfId="159"/>
    <cellStyle name="Normal 2 2" xfId="160"/>
    <cellStyle name="Normal 2 2 2" xfId="161"/>
    <cellStyle name="Normal 2 2 3" xfId="162"/>
    <cellStyle name="Normal 2 2 3 2" xfId="163"/>
    <cellStyle name="Normal 2 2_COREP GL04rev3" xfId="164"/>
    <cellStyle name="Normal 2 3" xfId="165"/>
    <cellStyle name="Normal 2 4" xfId="166"/>
    <cellStyle name="Normal 2 5" xfId="167"/>
    <cellStyle name="Normal 2_~0149226" xfId="168"/>
    <cellStyle name="Normal 3" xfId="169"/>
    <cellStyle name="Normal 3 2" xfId="170"/>
    <cellStyle name="Normal 3 3" xfId="171"/>
    <cellStyle name="Normal 3 3 2" xfId="172"/>
    <cellStyle name="Normal 3 4" xfId="173"/>
    <cellStyle name="Normal 3 5" xfId="174"/>
    <cellStyle name="Normal 3_~1520012" xfId="175"/>
    <cellStyle name="Normal 4" xfId="176"/>
    <cellStyle name="Normal 4 4" xfId="177"/>
    <cellStyle name="Normal 5" xfId="178"/>
    <cellStyle name="Normal 5 2" xfId="179"/>
    <cellStyle name="Normal 5 3" xfId="180"/>
    <cellStyle name="Normal 5_20130128_ITS on reporting_Annex I_CA" xfId="181"/>
    <cellStyle name="Normal 6" xfId="182"/>
    <cellStyle name="Normal 7" xfId="183"/>
    <cellStyle name="Normal 7 2" xfId="184"/>
    <cellStyle name="Normal 7 3" xfId="185"/>
    <cellStyle name="Normal 8" xfId="186"/>
    <cellStyle name="Normal 9" xfId="187"/>
    <cellStyle name="Normale_2011 04 14 Templates for stress test_bcl" xfId="188"/>
    <cellStyle name="Notas" xfId="189"/>
    <cellStyle name="Note 2" xfId="190"/>
    <cellStyle name="Obično 2" xfId="191"/>
    <cellStyle name="Obično 3" xfId="192"/>
    <cellStyle name="Obično 3 2" xfId="193"/>
    <cellStyle name="Obično 3 3" xfId="194"/>
    <cellStyle name="Obično 4" xfId="195"/>
    <cellStyle name="Obično 5" xfId="196"/>
    <cellStyle name="Obično 6" xfId="197"/>
    <cellStyle name="Obično 7" xfId="198"/>
    <cellStyle name="Obično_standardizirani pristup_izvješće  RV ožujak 2008." xfId="199"/>
    <cellStyle name="optionalExposure" xfId="200"/>
    <cellStyle name="optionalMaturity" xfId="201"/>
    <cellStyle name="optionalPD" xfId="202"/>
    <cellStyle name="optionalPercentage" xfId="203"/>
    <cellStyle name="optionalPercentageL" xfId="204"/>
    <cellStyle name="optionalPercentageS" xfId="205"/>
    <cellStyle name="optionalSelection" xfId="206"/>
    <cellStyle name="optionalText" xfId="207"/>
    <cellStyle name="Összesen" xfId="208"/>
    <cellStyle name="Output 2" xfId="209"/>
    <cellStyle name="Porcentual 2" xfId="210"/>
    <cellStyle name="Porcentual 2 2" xfId="211"/>
    <cellStyle name="Postotak 2" xfId="212"/>
    <cellStyle name="Prozent 2" xfId="213"/>
    <cellStyle name="reviseExposure" xfId="214"/>
    <cellStyle name="Rossz" xfId="215"/>
    <cellStyle name="Salida" xfId="216"/>
    <cellStyle name="Semleges" xfId="217"/>
    <cellStyle name="showCheck" xfId="218"/>
    <cellStyle name="showExposure" xfId="219"/>
    <cellStyle name="showParameterE" xfId="220"/>
    <cellStyle name="showParameterS" xfId="221"/>
    <cellStyle name="showPD" xfId="222"/>
    <cellStyle name="showPercentage" xfId="223"/>
    <cellStyle name="showSelection" xfId="224"/>
    <cellStyle name="Standard 2" xfId="225"/>
    <cellStyle name="Standard 3" xfId="226"/>
    <cellStyle name="Standard 3 2" xfId="227"/>
    <cellStyle name="Standard 4" xfId="228"/>
    <cellStyle name="Standard_20100106 GL04rev2 Documentation of changes" xfId="229"/>
    <cellStyle name="sup2Date" xfId="230"/>
    <cellStyle name="sup2Int" xfId="231"/>
    <cellStyle name="sup2ParameterE" xfId="232"/>
    <cellStyle name="sup2Percentage" xfId="233"/>
    <cellStyle name="sup2PercentageL" xfId="234"/>
    <cellStyle name="sup2PercentageM" xfId="235"/>
    <cellStyle name="sup2Selection" xfId="236"/>
    <cellStyle name="sup2Text" xfId="237"/>
    <cellStyle name="sup3ParameterE" xfId="238"/>
    <cellStyle name="sup3Percentage" xfId="239"/>
    <cellStyle name="supDate" xfId="240"/>
    <cellStyle name="supFloat" xfId="241"/>
    <cellStyle name="supInt" xfId="242"/>
    <cellStyle name="supParameterE" xfId="243"/>
    <cellStyle name="supParameterS" xfId="244"/>
    <cellStyle name="supPD" xfId="245"/>
    <cellStyle name="supPercentage" xfId="246"/>
    <cellStyle name="supPercentageL" xfId="247"/>
    <cellStyle name="supPercentageM" xfId="248"/>
    <cellStyle name="supSelection" xfId="249"/>
    <cellStyle name="supText" xfId="250"/>
    <cellStyle name="Számítás" xfId="251"/>
    <cellStyle name="Texto de advertencia" xfId="252"/>
    <cellStyle name="Texto explicativo" xfId="253"/>
    <cellStyle name="Title 2" xfId="254"/>
    <cellStyle name="Título" xfId="255"/>
    <cellStyle name="Título 1" xfId="256"/>
    <cellStyle name="Título 2" xfId="257"/>
    <cellStyle name="Título 3" xfId="258"/>
    <cellStyle name="Título_20091015 DE_Proposed amendments to CR SEC_MKR" xfId="259"/>
    <cellStyle name="Total 2" xfId="260"/>
    <cellStyle name="Warning Text 2" xfId="261"/>
    <cellStyle name="Zarez 2" xfId="2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0" tint="-0.14999847407452621"/>
  </sheetPr>
  <dimension ref="A1:Q126"/>
  <sheetViews>
    <sheetView tabSelected="1" zoomScaleNormal="100" zoomScaleSheetLayoutView="100" zoomScalePageLayoutView="40" workbookViewId="0">
      <selection activeCell="F18" sqref="F18"/>
    </sheetView>
  </sheetViews>
  <sheetFormatPr defaultColWidth="18.42578125" defaultRowHeight="12" x14ac:dyDescent="0.2"/>
  <cols>
    <col min="1" max="1" width="4.7109375" style="7" customWidth="1"/>
    <col min="2" max="2" width="13.28515625" style="7" customWidth="1"/>
    <col min="3" max="3" width="47" style="7" customWidth="1"/>
    <col min="4" max="4" width="31.85546875" style="7" customWidth="1"/>
    <col min="5" max="5" width="15.42578125" style="7" customWidth="1"/>
    <col min="6" max="6" width="15.85546875" style="7" customWidth="1"/>
    <col min="7" max="7" width="13.28515625" style="7" customWidth="1"/>
    <col min="8" max="8" width="10.7109375" style="7" customWidth="1"/>
    <col min="9" max="9" width="5.5703125" style="7" hidden="1" customWidth="1"/>
    <col min="10" max="10" width="9.28515625" style="7" customWidth="1"/>
    <col min="11" max="12" width="10.5703125" style="7" customWidth="1"/>
    <col min="13" max="251" width="8.85546875" style="7" customWidth="1"/>
    <col min="252" max="252" width="18.42578125" style="7" customWidth="1"/>
    <col min="253" max="255" width="37" style="7" customWidth="1"/>
    <col min="256" max="16384" width="18.42578125" style="7"/>
  </cols>
  <sheetData>
    <row r="1" spans="1:12" ht="12.75" x14ac:dyDescent="0.2">
      <c r="A1" s="58" t="s">
        <v>41</v>
      </c>
      <c r="B1" s="58"/>
      <c r="C1" s="59"/>
      <c r="D1" s="1"/>
      <c r="E1" s="29" t="s">
        <v>42</v>
      </c>
      <c r="F1" s="2"/>
      <c r="H1" s="24" t="s">
        <v>33</v>
      </c>
      <c r="I1" s="5"/>
      <c r="J1" s="5"/>
      <c r="L1" s="8"/>
    </row>
    <row r="2" spans="1:12" ht="15" customHeight="1" x14ac:dyDescent="0.2">
      <c r="A2" s="60" t="s">
        <v>34</v>
      </c>
      <c r="B2" s="60"/>
      <c r="C2" s="60"/>
      <c r="D2" s="1"/>
      <c r="E2" s="44" t="s">
        <v>35</v>
      </c>
      <c r="F2" s="2"/>
      <c r="G2" s="43"/>
      <c r="H2" s="55" t="s">
        <v>43</v>
      </c>
      <c r="I2" s="5"/>
      <c r="J2" s="5"/>
    </row>
    <row r="3" spans="1:12" ht="12.75" x14ac:dyDescent="0.2">
      <c r="A3" s="3"/>
      <c r="B3" s="3"/>
      <c r="C3" s="2"/>
      <c r="D3" s="2"/>
      <c r="E3" s="2"/>
      <c r="F3" s="2"/>
      <c r="G3" s="2"/>
      <c r="H3" s="6"/>
      <c r="I3" s="5"/>
      <c r="J3" s="5"/>
    </row>
    <row r="4" spans="1:12" ht="12.75" x14ac:dyDescent="0.2">
      <c r="A4" s="57" t="s">
        <v>30</v>
      </c>
      <c r="B4" s="57"/>
      <c r="C4" s="57"/>
      <c r="D4" s="57"/>
      <c r="E4" s="57"/>
      <c r="F4" s="57"/>
      <c r="G4" s="57"/>
      <c r="H4" s="6"/>
      <c r="I4" s="5"/>
      <c r="J4" s="5"/>
    </row>
    <row r="5" spans="1:12" ht="12.75" x14ac:dyDescent="0.2">
      <c r="A5" s="1"/>
      <c r="C5" s="4" t="s">
        <v>29</v>
      </c>
      <c r="D5" s="30">
        <v>45016</v>
      </c>
      <c r="E5" s="2"/>
      <c r="F5" s="2"/>
      <c r="G5" s="2"/>
      <c r="H5" s="6"/>
      <c r="I5" s="5"/>
      <c r="J5" s="5"/>
    </row>
    <row r="6" spans="1:12" ht="12.75" x14ac:dyDescent="0.2">
      <c r="A6" s="1"/>
      <c r="B6" s="2"/>
      <c r="C6" s="2"/>
      <c r="D6" s="1"/>
      <c r="E6" s="2"/>
      <c r="F6" s="2"/>
      <c r="G6" s="2"/>
      <c r="H6" s="6"/>
      <c r="I6" s="5"/>
      <c r="J6" s="5"/>
    </row>
    <row r="7" spans="1:12" ht="12.75" x14ac:dyDescent="0.2">
      <c r="B7" s="2"/>
      <c r="C7" s="2"/>
      <c r="F7" s="1"/>
      <c r="G7" s="1"/>
      <c r="H7" s="5"/>
      <c r="I7" s="5"/>
      <c r="J7" s="5"/>
    </row>
    <row r="8" spans="1:12" ht="44.25" customHeight="1" x14ac:dyDescent="0.2">
      <c r="A8" s="9" t="s">
        <v>6</v>
      </c>
      <c r="B8" s="10" t="s">
        <v>31</v>
      </c>
      <c r="C8" s="10" t="s">
        <v>3</v>
      </c>
      <c r="D8" s="10" t="s">
        <v>2</v>
      </c>
      <c r="E8" s="10" t="s">
        <v>1</v>
      </c>
      <c r="F8" s="10" t="s">
        <v>4</v>
      </c>
      <c r="G8" s="10" t="s">
        <v>5</v>
      </c>
      <c r="H8" s="10" t="s">
        <v>36</v>
      </c>
      <c r="I8" s="11"/>
      <c r="J8" s="5"/>
    </row>
    <row r="9" spans="1:12" s="11" customFormat="1" ht="11.25" customHeight="1" x14ac:dyDescent="0.2">
      <c r="A9" s="25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>
        <v>8</v>
      </c>
      <c r="I9" s="11" t="s">
        <v>37</v>
      </c>
      <c r="J9" s="12"/>
    </row>
    <row r="10" spans="1:12" s="11" customFormat="1" ht="11.25" customHeight="1" x14ac:dyDescent="0.2">
      <c r="A10" s="25">
        <v>1</v>
      </c>
      <c r="B10" s="37" t="s">
        <v>18</v>
      </c>
      <c r="C10" s="38" t="s">
        <v>44</v>
      </c>
      <c r="D10" s="38" t="s">
        <v>45</v>
      </c>
      <c r="E10" s="38" t="s">
        <v>46</v>
      </c>
      <c r="F10" s="38" t="s">
        <v>47</v>
      </c>
      <c r="G10" s="37" t="s">
        <v>48</v>
      </c>
      <c r="H10" s="37" t="s">
        <v>37</v>
      </c>
      <c r="I10" s="11" t="s">
        <v>38</v>
      </c>
      <c r="J10" s="12"/>
    </row>
    <row r="11" spans="1:12" s="11" customFormat="1" ht="11.25" customHeight="1" x14ac:dyDescent="0.2">
      <c r="A11" s="25">
        <v>2</v>
      </c>
      <c r="B11" s="37" t="s">
        <v>15</v>
      </c>
      <c r="C11" s="38" t="s">
        <v>52</v>
      </c>
      <c r="D11" s="38" t="s">
        <v>49</v>
      </c>
      <c r="E11" s="38" t="s">
        <v>50</v>
      </c>
      <c r="F11" s="38" t="s">
        <v>47</v>
      </c>
      <c r="G11" s="37" t="s">
        <v>53</v>
      </c>
      <c r="H11" s="37" t="s">
        <v>38</v>
      </c>
      <c r="J11" s="12"/>
    </row>
    <row r="12" spans="1:12" s="11" customFormat="1" ht="11.25" customHeight="1" x14ac:dyDescent="0.2">
      <c r="A12" s="25">
        <v>3</v>
      </c>
      <c r="B12" s="37" t="s">
        <v>17</v>
      </c>
      <c r="C12" s="38" t="s">
        <v>51</v>
      </c>
      <c r="D12" s="38" t="s">
        <v>49</v>
      </c>
      <c r="E12" s="38" t="s">
        <v>50</v>
      </c>
      <c r="F12" s="38" t="s">
        <v>47</v>
      </c>
      <c r="G12" s="37" t="s">
        <v>53</v>
      </c>
      <c r="H12" s="37" t="s">
        <v>38</v>
      </c>
      <c r="J12" s="12"/>
    </row>
    <row r="13" spans="1:12" s="11" customFormat="1" ht="11.25" customHeight="1" x14ac:dyDescent="0.2">
      <c r="A13" s="25">
        <v>4</v>
      </c>
      <c r="B13" s="37"/>
      <c r="C13" s="38"/>
      <c r="D13" s="38"/>
      <c r="E13" s="38"/>
      <c r="F13" s="38"/>
      <c r="G13" s="37"/>
      <c r="H13" s="37"/>
      <c r="J13" s="12"/>
    </row>
    <row r="14" spans="1:12" s="11" customFormat="1" ht="11.25" customHeight="1" x14ac:dyDescent="0.2">
      <c r="A14" s="25">
        <v>5</v>
      </c>
      <c r="B14" s="37"/>
      <c r="C14" s="38"/>
      <c r="D14" s="38"/>
      <c r="E14" s="38"/>
      <c r="F14" s="38"/>
      <c r="G14" s="37"/>
      <c r="H14" s="37"/>
      <c r="J14" s="12"/>
    </row>
    <row r="15" spans="1:12" s="11" customFormat="1" ht="11.25" customHeight="1" x14ac:dyDescent="0.2">
      <c r="A15" s="25">
        <v>6</v>
      </c>
      <c r="B15" s="37"/>
      <c r="C15" s="38"/>
      <c r="D15" s="38"/>
      <c r="E15" s="38"/>
      <c r="F15" s="38"/>
      <c r="G15" s="37"/>
      <c r="H15" s="37"/>
      <c r="J15" s="12"/>
    </row>
    <row r="16" spans="1:12" s="11" customFormat="1" ht="11.25" customHeight="1" x14ac:dyDescent="0.2">
      <c r="A16" s="25">
        <v>7</v>
      </c>
      <c r="B16" s="37"/>
      <c r="C16" s="38"/>
      <c r="D16" s="38"/>
      <c r="E16" s="38"/>
      <c r="F16" s="38"/>
      <c r="G16" s="37"/>
      <c r="H16" s="37"/>
      <c r="J16" s="12"/>
    </row>
    <row r="17" spans="1:10" s="11" customFormat="1" ht="11.25" customHeight="1" x14ac:dyDescent="0.2">
      <c r="A17" s="25">
        <v>8</v>
      </c>
      <c r="B17" s="37"/>
      <c r="C17" s="38"/>
      <c r="D17" s="38"/>
      <c r="E17" s="38"/>
      <c r="F17" s="38"/>
      <c r="G17" s="37"/>
      <c r="H17" s="37"/>
      <c r="J17" s="12"/>
    </row>
    <row r="18" spans="1:10" s="11" customFormat="1" ht="11.25" customHeight="1" x14ac:dyDescent="0.2">
      <c r="A18" s="25">
        <v>9</v>
      </c>
      <c r="B18" s="37"/>
      <c r="C18" s="38"/>
      <c r="D18" s="38"/>
      <c r="E18" s="38"/>
      <c r="F18" s="38"/>
      <c r="G18" s="37"/>
      <c r="H18" s="37"/>
      <c r="J18" s="12"/>
    </row>
    <row r="19" spans="1:10" s="11" customFormat="1" ht="11.25" customHeight="1" x14ac:dyDescent="0.2">
      <c r="A19" s="25">
        <v>10</v>
      </c>
      <c r="B19" s="37"/>
      <c r="C19" s="38"/>
      <c r="D19" s="38"/>
      <c r="E19" s="38"/>
      <c r="F19" s="38"/>
      <c r="G19" s="37"/>
      <c r="H19" s="37"/>
      <c r="J19" s="12"/>
    </row>
    <row r="20" spans="1:10" s="11" customFormat="1" ht="11.25" customHeight="1" x14ac:dyDescent="0.2">
      <c r="A20" s="25">
        <v>11</v>
      </c>
      <c r="B20" s="37"/>
      <c r="C20" s="38"/>
      <c r="D20" s="38"/>
      <c r="E20" s="38"/>
      <c r="F20" s="38"/>
      <c r="G20" s="37"/>
      <c r="H20" s="37"/>
      <c r="J20" s="12"/>
    </row>
    <row r="21" spans="1:10" s="11" customFormat="1" ht="11.25" customHeight="1" x14ac:dyDescent="0.2">
      <c r="A21" s="25">
        <v>12</v>
      </c>
      <c r="B21" s="37"/>
      <c r="C21" s="38"/>
      <c r="D21" s="38"/>
      <c r="E21" s="38"/>
      <c r="F21" s="38"/>
      <c r="G21" s="37"/>
      <c r="H21" s="37"/>
      <c r="J21" s="12"/>
    </row>
    <row r="22" spans="1:10" s="11" customFormat="1" ht="11.25" customHeight="1" x14ac:dyDescent="0.2">
      <c r="A22" s="25">
        <v>13</v>
      </c>
      <c r="B22" s="37"/>
      <c r="C22" s="38"/>
      <c r="D22" s="38"/>
      <c r="E22" s="38"/>
      <c r="F22" s="38"/>
      <c r="G22" s="37"/>
      <c r="H22" s="37"/>
      <c r="J22" s="12"/>
    </row>
    <row r="23" spans="1:10" s="11" customFormat="1" ht="11.25" customHeight="1" x14ac:dyDescent="0.2">
      <c r="A23" s="25">
        <v>14</v>
      </c>
      <c r="B23" s="37"/>
      <c r="C23" s="38"/>
      <c r="D23" s="38"/>
      <c r="E23" s="38"/>
      <c r="F23" s="38"/>
      <c r="G23" s="37"/>
      <c r="H23" s="37"/>
      <c r="J23" s="12"/>
    </row>
    <row r="24" spans="1:10" s="11" customFormat="1" ht="11.25" customHeight="1" x14ac:dyDescent="0.2">
      <c r="A24" s="25">
        <v>15</v>
      </c>
      <c r="B24" s="37"/>
      <c r="C24" s="38"/>
      <c r="D24" s="38"/>
      <c r="E24" s="38"/>
      <c r="F24" s="38"/>
      <c r="G24" s="37"/>
      <c r="H24" s="37"/>
      <c r="J24" s="12"/>
    </row>
    <row r="25" spans="1:10" s="11" customFormat="1" ht="11.25" customHeight="1" x14ac:dyDescent="0.2">
      <c r="A25" s="25">
        <v>16</v>
      </c>
      <c r="B25" s="37"/>
      <c r="C25" s="38"/>
      <c r="D25" s="38"/>
      <c r="E25" s="38"/>
      <c r="F25" s="38"/>
      <c r="G25" s="37"/>
      <c r="H25" s="37"/>
      <c r="J25" s="12"/>
    </row>
    <row r="26" spans="1:10" s="11" customFormat="1" ht="11.25" customHeight="1" x14ac:dyDescent="0.2">
      <c r="A26" s="25">
        <v>17</v>
      </c>
      <c r="B26" s="37"/>
      <c r="C26" s="38"/>
      <c r="D26" s="38"/>
      <c r="E26" s="38"/>
      <c r="F26" s="38"/>
      <c r="G26" s="37"/>
      <c r="H26" s="37"/>
      <c r="J26" s="12"/>
    </row>
    <row r="27" spans="1:10" s="11" customFormat="1" ht="11.25" customHeight="1" x14ac:dyDescent="0.2">
      <c r="A27" s="25">
        <v>18</v>
      </c>
      <c r="B27" s="37"/>
      <c r="C27" s="38"/>
      <c r="D27" s="38"/>
      <c r="E27" s="38"/>
      <c r="F27" s="38"/>
      <c r="G27" s="37"/>
      <c r="H27" s="37"/>
      <c r="J27" s="12"/>
    </row>
    <row r="28" spans="1:10" s="11" customFormat="1" ht="11.25" customHeight="1" x14ac:dyDescent="0.2">
      <c r="A28" s="25">
        <v>19</v>
      </c>
      <c r="B28" s="37"/>
      <c r="C28" s="38"/>
      <c r="D28" s="38"/>
      <c r="E28" s="38"/>
      <c r="F28" s="38"/>
      <c r="G28" s="37"/>
      <c r="H28" s="37"/>
      <c r="J28" s="12"/>
    </row>
    <row r="29" spans="1:10" s="11" customFormat="1" ht="11.25" customHeight="1" x14ac:dyDescent="0.2">
      <c r="A29" s="25">
        <v>20</v>
      </c>
      <c r="B29" s="37"/>
      <c r="C29" s="38"/>
      <c r="D29" s="38"/>
      <c r="E29" s="38"/>
      <c r="F29" s="38"/>
      <c r="G29" s="37"/>
      <c r="H29" s="37"/>
      <c r="J29" s="12"/>
    </row>
    <row r="30" spans="1:10" s="11" customFormat="1" ht="11.25" customHeight="1" x14ac:dyDescent="0.2">
      <c r="A30" s="25">
        <v>21</v>
      </c>
      <c r="B30" s="37"/>
      <c r="C30" s="38"/>
      <c r="D30" s="38"/>
      <c r="E30" s="38"/>
      <c r="F30" s="38"/>
      <c r="G30" s="37"/>
      <c r="H30" s="37"/>
      <c r="J30" s="12"/>
    </row>
    <row r="31" spans="1:10" s="11" customFormat="1" ht="11.25" customHeight="1" x14ac:dyDescent="0.2">
      <c r="A31" s="25">
        <v>22</v>
      </c>
      <c r="B31" s="37"/>
      <c r="C31" s="38"/>
      <c r="D31" s="38"/>
      <c r="E31" s="38"/>
      <c r="F31" s="38"/>
      <c r="G31" s="37"/>
      <c r="H31" s="37"/>
      <c r="J31" s="12"/>
    </row>
    <row r="32" spans="1:10" s="11" customFormat="1" ht="11.25" customHeight="1" x14ac:dyDescent="0.2">
      <c r="A32" s="25">
        <v>23</v>
      </c>
      <c r="B32" s="37"/>
      <c r="C32" s="38"/>
      <c r="D32" s="38"/>
      <c r="E32" s="38"/>
      <c r="F32" s="38"/>
      <c r="G32" s="37"/>
      <c r="H32" s="37"/>
      <c r="J32" s="12"/>
    </row>
    <row r="33" spans="1:10" s="11" customFormat="1" ht="11.25" customHeight="1" x14ac:dyDescent="0.2">
      <c r="A33" s="25">
        <v>24</v>
      </c>
      <c r="B33" s="37"/>
      <c r="C33" s="38"/>
      <c r="D33" s="38"/>
      <c r="E33" s="38"/>
      <c r="F33" s="38"/>
      <c r="G33" s="37"/>
      <c r="H33" s="37"/>
      <c r="J33" s="12"/>
    </row>
    <row r="34" spans="1:10" s="11" customFormat="1" ht="11.25" customHeight="1" x14ac:dyDescent="0.2">
      <c r="A34" s="25">
        <v>25</v>
      </c>
      <c r="B34" s="37"/>
      <c r="C34" s="38"/>
      <c r="D34" s="38"/>
      <c r="E34" s="38"/>
      <c r="F34" s="38"/>
      <c r="G34" s="37"/>
      <c r="H34" s="37"/>
      <c r="J34" s="12"/>
    </row>
    <row r="35" spans="1:10" s="11" customFormat="1" ht="11.25" customHeight="1" x14ac:dyDescent="0.2">
      <c r="A35" s="25">
        <v>26</v>
      </c>
      <c r="B35" s="37"/>
      <c r="C35" s="38"/>
      <c r="D35" s="38"/>
      <c r="E35" s="38"/>
      <c r="F35" s="38"/>
      <c r="G35" s="37"/>
      <c r="H35" s="37"/>
      <c r="J35" s="12"/>
    </row>
    <row r="36" spans="1:10" s="11" customFormat="1" ht="11.25" customHeight="1" x14ac:dyDescent="0.2">
      <c r="A36" s="25">
        <v>27</v>
      </c>
      <c r="B36" s="37"/>
      <c r="C36" s="38"/>
      <c r="D36" s="38"/>
      <c r="E36" s="38"/>
      <c r="F36" s="38"/>
      <c r="G36" s="37"/>
      <c r="H36" s="37"/>
      <c r="J36" s="12"/>
    </row>
    <row r="37" spans="1:10" s="11" customFormat="1" ht="11.25" customHeight="1" x14ac:dyDescent="0.2">
      <c r="A37" s="25">
        <v>28</v>
      </c>
      <c r="B37" s="37"/>
      <c r="C37" s="38"/>
      <c r="D37" s="38"/>
      <c r="E37" s="38"/>
      <c r="F37" s="38"/>
      <c r="G37" s="37"/>
      <c r="H37" s="37"/>
      <c r="J37" s="12"/>
    </row>
    <row r="38" spans="1:10" s="11" customFormat="1" ht="11.25" customHeight="1" x14ac:dyDescent="0.2">
      <c r="A38" s="25">
        <v>29</v>
      </c>
      <c r="B38" s="37"/>
      <c r="C38" s="38"/>
      <c r="D38" s="38"/>
      <c r="E38" s="38"/>
      <c r="F38" s="38"/>
      <c r="G38" s="37"/>
      <c r="H38" s="37"/>
      <c r="J38" s="12"/>
    </row>
    <row r="39" spans="1:10" s="11" customFormat="1" ht="11.25" customHeight="1" x14ac:dyDescent="0.2">
      <c r="A39" s="25">
        <v>30</v>
      </c>
      <c r="B39" s="37"/>
      <c r="C39" s="38"/>
      <c r="D39" s="38"/>
      <c r="E39" s="38"/>
      <c r="F39" s="38"/>
      <c r="G39" s="37"/>
      <c r="H39" s="37"/>
      <c r="J39" s="12"/>
    </row>
    <row r="40" spans="1:10" s="11" customFormat="1" ht="11.25" customHeight="1" x14ac:dyDescent="0.2">
      <c r="A40" s="25">
        <v>31</v>
      </c>
      <c r="B40" s="37"/>
      <c r="C40" s="38"/>
      <c r="D40" s="38"/>
      <c r="E40" s="38"/>
      <c r="F40" s="38"/>
      <c r="G40" s="37"/>
      <c r="H40" s="37"/>
      <c r="J40" s="12"/>
    </row>
    <row r="41" spans="1:10" s="11" customFormat="1" ht="11.25" customHeight="1" x14ac:dyDescent="0.2">
      <c r="A41" s="25">
        <v>32</v>
      </c>
      <c r="B41" s="37"/>
      <c r="C41" s="38"/>
      <c r="D41" s="38"/>
      <c r="E41" s="38"/>
      <c r="F41" s="38"/>
      <c r="G41" s="37"/>
      <c r="H41" s="37"/>
      <c r="J41" s="12"/>
    </row>
    <row r="42" spans="1:10" s="11" customFormat="1" ht="11.25" customHeight="1" x14ac:dyDescent="0.2">
      <c r="A42" s="25">
        <v>33</v>
      </c>
      <c r="B42" s="37"/>
      <c r="C42" s="38"/>
      <c r="D42" s="38"/>
      <c r="E42" s="38"/>
      <c r="F42" s="38"/>
      <c r="G42" s="37"/>
      <c r="H42" s="37"/>
      <c r="J42" s="12"/>
    </row>
    <row r="43" spans="1:10" s="11" customFormat="1" ht="11.25" customHeight="1" x14ac:dyDescent="0.2">
      <c r="A43" s="25">
        <v>34</v>
      </c>
      <c r="B43" s="37"/>
      <c r="C43" s="38"/>
      <c r="D43" s="38"/>
      <c r="E43" s="38"/>
      <c r="F43" s="38"/>
      <c r="G43" s="37"/>
      <c r="H43" s="37"/>
      <c r="J43" s="12"/>
    </row>
    <row r="44" spans="1:10" s="11" customFormat="1" ht="11.25" customHeight="1" x14ac:dyDescent="0.2">
      <c r="A44" s="25">
        <v>35</v>
      </c>
      <c r="B44" s="37"/>
      <c r="C44" s="38"/>
      <c r="D44" s="38"/>
      <c r="E44" s="38"/>
      <c r="F44" s="38"/>
      <c r="G44" s="37"/>
      <c r="H44" s="37"/>
      <c r="J44" s="12"/>
    </row>
    <row r="45" spans="1:10" s="11" customFormat="1" ht="11.25" customHeight="1" x14ac:dyDescent="0.2">
      <c r="A45" s="25">
        <v>36</v>
      </c>
      <c r="B45" s="37"/>
      <c r="C45" s="38"/>
      <c r="D45" s="38"/>
      <c r="E45" s="38"/>
      <c r="F45" s="38"/>
      <c r="G45" s="37"/>
      <c r="H45" s="37"/>
      <c r="J45" s="12"/>
    </row>
    <row r="46" spans="1:10" s="11" customFormat="1" ht="11.25" customHeight="1" x14ac:dyDescent="0.2">
      <c r="A46" s="25">
        <v>37</v>
      </c>
      <c r="B46" s="37"/>
      <c r="C46" s="38"/>
      <c r="D46" s="38"/>
      <c r="E46" s="38"/>
      <c r="F46" s="38"/>
      <c r="G46" s="37"/>
      <c r="H46" s="37"/>
      <c r="J46" s="12"/>
    </row>
    <row r="47" spans="1:10" s="11" customFormat="1" ht="11.25" customHeight="1" x14ac:dyDescent="0.2">
      <c r="A47" s="25">
        <v>38</v>
      </c>
      <c r="B47" s="37"/>
      <c r="C47" s="38"/>
      <c r="D47" s="38"/>
      <c r="E47" s="38"/>
      <c r="F47" s="38"/>
      <c r="G47" s="37"/>
      <c r="H47" s="37"/>
      <c r="J47" s="12"/>
    </row>
    <row r="48" spans="1:10" s="11" customFormat="1" ht="11.25" customHeight="1" x14ac:dyDescent="0.2">
      <c r="A48" s="25">
        <v>39</v>
      </c>
      <c r="B48" s="37"/>
      <c r="C48" s="38"/>
      <c r="D48" s="38"/>
      <c r="E48" s="38"/>
      <c r="F48" s="38"/>
      <c r="G48" s="37"/>
      <c r="H48" s="37"/>
      <c r="J48" s="12"/>
    </row>
    <row r="49" spans="1:11" s="11" customFormat="1" ht="11.25" customHeight="1" x14ac:dyDescent="0.2">
      <c r="A49" s="25">
        <v>40</v>
      </c>
      <c r="B49" s="37"/>
      <c r="C49" s="38"/>
      <c r="D49" s="38"/>
      <c r="E49" s="38"/>
      <c r="F49" s="38"/>
      <c r="G49" s="37"/>
      <c r="H49" s="37"/>
      <c r="J49" s="12"/>
    </row>
    <row r="50" spans="1:11" s="11" customFormat="1" ht="11.25" customHeight="1" x14ac:dyDescent="0.2">
      <c r="A50" s="25">
        <v>41</v>
      </c>
      <c r="B50" s="37"/>
      <c r="C50" s="39"/>
      <c r="D50" s="39"/>
      <c r="E50" s="39"/>
      <c r="F50" s="39"/>
      <c r="G50" s="40"/>
      <c r="H50" s="37"/>
      <c r="J50" s="12"/>
    </row>
    <row r="51" spans="1:11" ht="12.75" customHeight="1" x14ac:dyDescent="0.2">
      <c r="A51" s="25">
        <v>42</v>
      </c>
      <c r="B51" s="37"/>
      <c r="C51" s="38"/>
      <c r="D51" s="38"/>
      <c r="E51" s="41"/>
      <c r="F51" s="41"/>
      <c r="G51" s="42"/>
      <c r="H51" s="37"/>
      <c r="I51" s="11"/>
      <c r="J51" s="5"/>
    </row>
    <row r="52" spans="1:11" x14ac:dyDescent="0.2">
      <c r="A52" s="25">
        <v>43</v>
      </c>
      <c r="B52" s="37"/>
      <c r="C52" s="38"/>
      <c r="D52" s="38"/>
      <c r="E52" s="41"/>
      <c r="F52" s="41"/>
      <c r="G52" s="42"/>
      <c r="H52" s="37"/>
      <c r="I52" s="11"/>
      <c r="J52" s="5"/>
    </row>
    <row r="53" spans="1:11" x14ac:dyDescent="0.2">
      <c r="A53" s="25">
        <v>44</v>
      </c>
      <c r="B53" s="37"/>
      <c r="C53" s="38"/>
      <c r="D53" s="38"/>
      <c r="E53" s="41"/>
      <c r="F53" s="41"/>
      <c r="G53" s="42"/>
      <c r="H53" s="37"/>
      <c r="I53" s="11"/>
      <c r="J53" s="5"/>
    </row>
    <row r="54" spans="1:11" x14ac:dyDescent="0.2">
      <c r="A54" s="25">
        <v>45</v>
      </c>
      <c r="B54" s="37"/>
      <c r="C54" s="38"/>
      <c r="D54" s="38"/>
      <c r="E54" s="41"/>
      <c r="F54" s="41"/>
      <c r="G54" s="42"/>
      <c r="H54" s="37"/>
      <c r="I54" s="11"/>
      <c r="J54" s="5"/>
    </row>
    <row r="55" spans="1:11" x14ac:dyDescent="0.2">
      <c r="A55" s="25">
        <v>46</v>
      </c>
      <c r="B55" s="37"/>
      <c r="C55" s="38"/>
      <c r="D55" s="38"/>
      <c r="E55" s="41"/>
      <c r="F55" s="41"/>
      <c r="G55" s="42"/>
      <c r="H55" s="37"/>
      <c r="I55" s="11"/>
      <c r="J55" s="14"/>
      <c r="K55" s="15"/>
    </row>
    <row r="56" spans="1:11" x14ac:dyDescent="0.2">
      <c r="A56" s="25">
        <v>47</v>
      </c>
      <c r="B56" s="37"/>
      <c r="C56" s="38"/>
      <c r="D56" s="38"/>
      <c r="E56" s="41"/>
      <c r="F56" s="41"/>
      <c r="G56" s="42"/>
      <c r="H56" s="37"/>
      <c r="I56" s="14"/>
      <c r="J56" s="14"/>
      <c r="K56" s="15"/>
    </row>
    <row r="57" spans="1:11" x14ac:dyDescent="0.2">
      <c r="A57" s="25">
        <v>48</v>
      </c>
      <c r="B57" s="37"/>
      <c r="C57" s="38"/>
      <c r="D57" s="38"/>
      <c r="E57" s="41"/>
      <c r="F57" s="41"/>
      <c r="G57" s="42"/>
      <c r="H57" s="37"/>
      <c r="I57" s="14"/>
      <c r="J57" s="14"/>
      <c r="K57" s="15"/>
    </row>
    <row r="58" spans="1:11" x14ac:dyDescent="0.2">
      <c r="A58" s="25">
        <v>49</v>
      </c>
      <c r="B58" s="37"/>
      <c r="C58" s="38"/>
      <c r="D58" s="38"/>
      <c r="E58" s="41"/>
      <c r="F58" s="41"/>
      <c r="G58" s="42"/>
      <c r="H58" s="37"/>
      <c r="I58" s="14"/>
      <c r="J58" s="14"/>
      <c r="K58" s="15"/>
    </row>
    <row r="59" spans="1:11" x14ac:dyDescent="0.2">
      <c r="A59" s="25">
        <v>50</v>
      </c>
      <c r="B59" s="37"/>
      <c r="C59" s="38"/>
      <c r="D59" s="38"/>
      <c r="E59" s="41"/>
      <c r="F59" s="41"/>
      <c r="G59" s="42"/>
      <c r="H59" s="37"/>
      <c r="I59" s="14"/>
      <c r="J59" s="14"/>
      <c r="K59" s="15"/>
    </row>
    <row r="60" spans="1:11" x14ac:dyDescent="0.2">
      <c r="A60" s="25">
        <v>51</v>
      </c>
      <c r="B60" s="37"/>
      <c r="C60" s="38"/>
      <c r="D60" s="38"/>
      <c r="E60" s="41"/>
      <c r="F60" s="41"/>
      <c r="G60" s="42"/>
      <c r="H60" s="37"/>
      <c r="I60" s="14"/>
      <c r="J60" s="14"/>
      <c r="K60" s="15"/>
    </row>
    <row r="61" spans="1:11" x14ac:dyDescent="0.2">
      <c r="A61" s="25">
        <v>52</v>
      </c>
      <c r="B61" s="37"/>
      <c r="C61" s="38"/>
      <c r="D61" s="38"/>
      <c r="E61" s="41"/>
      <c r="F61" s="41"/>
      <c r="G61" s="42"/>
      <c r="H61" s="37"/>
      <c r="I61" s="14"/>
      <c r="J61" s="14"/>
      <c r="K61" s="15"/>
    </row>
    <row r="62" spans="1:11" x14ac:dyDescent="0.2">
      <c r="A62" s="25">
        <v>53</v>
      </c>
      <c r="B62" s="37"/>
      <c r="C62" s="38"/>
      <c r="D62" s="38"/>
      <c r="E62" s="41"/>
      <c r="F62" s="41"/>
      <c r="G62" s="42"/>
      <c r="H62" s="37"/>
      <c r="I62" s="14"/>
      <c r="J62" s="14"/>
      <c r="K62" s="15"/>
    </row>
    <row r="63" spans="1:11" x14ac:dyDescent="0.2">
      <c r="A63" s="25">
        <v>54</v>
      </c>
      <c r="B63" s="37"/>
      <c r="C63" s="38"/>
      <c r="D63" s="38"/>
      <c r="E63" s="41"/>
      <c r="F63" s="41"/>
      <c r="G63" s="42"/>
      <c r="H63" s="37"/>
      <c r="I63" s="14"/>
      <c r="J63" s="14"/>
      <c r="K63" s="15"/>
    </row>
    <row r="64" spans="1:11" x14ac:dyDescent="0.2">
      <c r="A64" s="25">
        <v>55</v>
      </c>
      <c r="B64" s="37"/>
      <c r="C64" s="38"/>
      <c r="D64" s="38"/>
      <c r="E64" s="41"/>
      <c r="F64" s="41"/>
      <c r="G64" s="42"/>
      <c r="H64" s="37"/>
      <c r="I64" s="14"/>
      <c r="J64" s="14"/>
      <c r="K64" s="15"/>
    </row>
    <row r="65" spans="1:11" x14ac:dyDescent="0.2">
      <c r="A65" s="25">
        <v>56</v>
      </c>
      <c r="B65" s="37"/>
      <c r="C65" s="38"/>
      <c r="D65" s="38"/>
      <c r="E65" s="41"/>
      <c r="F65" s="41"/>
      <c r="G65" s="42"/>
      <c r="H65" s="37"/>
      <c r="I65" s="14"/>
      <c r="J65" s="14"/>
      <c r="K65" s="15"/>
    </row>
    <row r="66" spans="1:11" x14ac:dyDescent="0.2">
      <c r="A66" s="25">
        <v>57</v>
      </c>
      <c r="B66" s="37"/>
      <c r="C66" s="38"/>
      <c r="D66" s="38"/>
      <c r="E66" s="41"/>
      <c r="F66" s="41"/>
      <c r="G66" s="42"/>
      <c r="H66" s="37"/>
      <c r="I66" s="14"/>
      <c r="J66" s="14"/>
      <c r="K66" s="15"/>
    </row>
    <row r="67" spans="1:11" x14ac:dyDescent="0.2">
      <c r="A67" s="25">
        <v>58</v>
      </c>
      <c r="B67" s="37"/>
      <c r="C67" s="38"/>
      <c r="D67" s="38"/>
      <c r="E67" s="41"/>
      <c r="F67" s="41"/>
      <c r="G67" s="42"/>
      <c r="H67" s="37"/>
      <c r="I67" s="14"/>
      <c r="J67" s="14"/>
      <c r="K67" s="15"/>
    </row>
    <row r="68" spans="1:11" x14ac:dyDescent="0.2">
      <c r="A68" s="25">
        <v>59</v>
      </c>
      <c r="B68" s="37"/>
      <c r="C68" s="38"/>
      <c r="D68" s="38"/>
      <c r="E68" s="41"/>
      <c r="F68" s="41"/>
      <c r="G68" s="42"/>
      <c r="H68" s="37"/>
      <c r="I68" s="14"/>
      <c r="J68" s="14"/>
      <c r="K68" s="15"/>
    </row>
    <row r="69" spans="1:11" x14ac:dyDescent="0.2">
      <c r="A69" s="25">
        <v>60</v>
      </c>
      <c r="B69" s="37"/>
      <c r="C69" s="38"/>
      <c r="D69" s="38"/>
      <c r="E69" s="41"/>
      <c r="F69" s="41"/>
      <c r="G69" s="42"/>
      <c r="H69" s="37"/>
      <c r="I69" s="14"/>
      <c r="J69" s="14"/>
      <c r="K69" s="15"/>
    </row>
    <row r="70" spans="1:11" x14ac:dyDescent="0.2">
      <c r="A70" s="25">
        <v>61</v>
      </c>
      <c r="B70" s="37"/>
      <c r="C70" s="38"/>
      <c r="D70" s="38"/>
      <c r="E70" s="41"/>
      <c r="F70" s="41"/>
      <c r="G70" s="42"/>
      <c r="H70" s="37"/>
      <c r="I70" s="14"/>
      <c r="J70" s="14"/>
      <c r="K70" s="15"/>
    </row>
    <row r="71" spans="1:11" x14ac:dyDescent="0.2">
      <c r="A71" s="25">
        <v>62</v>
      </c>
      <c r="B71" s="37"/>
      <c r="C71" s="38"/>
      <c r="D71" s="38"/>
      <c r="E71" s="41"/>
      <c r="F71" s="41"/>
      <c r="G71" s="42"/>
      <c r="H71" s="37"/>
      <c r="I71" s="14"/>
      <c r="J71" s="14"/>
      <c r="K71" s="15"/>
    </row>
    <row r="72" spans="1:11" x14ac:dyDescent="0.2">
      <c r="A72" s="25">
        <v>63</v>
      </c>
      <c r="B72" s="37"/>
      <c r="C72" s="38"/>
      <c r="D72" s="38"/>
      <c r="E72" s="41"/>
      <c r="F72" s="41"/>
      <c r="G72" s="42"/>
      <c r="H72" s="37"/>
      <c r="I72" s="14"/>
      <c r="J72" s="14"/>
      <c r="K72" s="15"/>
    </row>
    <row r="73" spans="1:11" x14ac:dyDescent="0.2">
      <c r="A73" s="25">
        <v>64</v>
      </c>
      <c r="B73" s="37"/>
      <c r="C73" s="38"/>
      <c r="D73" s="38"/>
      <c r="E73" s="41"/>
      <c r="F73" s="41"/>
      <c r="G73" s="42"/>
      <c r="H73" s="37"/>
      <c r="I73" s="14"/>
      <c r="J73" s="14"/>
      <c r="K73" s="15"/>
    </row>
    <row r="74" spans="1:11" x14ac:dyDescent="0.2">
      <c r="A74" s="25">
        <v>65</v>
      </c>
      <c r="B74" s="37"/>
      <c r="C74" s="38"/>
      <c r="D74" s="38"/>
      <c r="E74" s="41"/>
      <c r="F74" s="41"/>
      <c r="G74" s="42"/>
      <c r="H74" s="37"/>
      <c r="I74" s="14"/>
      <c r="J74" s="14"/>
      <c r="K74" s="15"/>
    </row>
    <row r="75" spans="1:11" x14ac:dyDescent="0.2">
      <c r="A75" s="25">
        <v>66</v>
      </c>
      <c r="B75" s="37"/>
      <c r="C75" s="38"/>
      <c r="D75" s="38"/>
      <c r="E75" s="41"/>
      <c r="F75" s="41"/>
      <c r="G75" s="42"/>
      <c r="H75" s="37"/>
      <c r="I75" s="14"/>
      <c r="J75" s="14"/>
      <c r="K75" s="15"/>
    </row>
    <row r="76" spans="1:11" x14ac:dyDescent="0.2">
      <c r="A76" s="25">
        <v>67</v>
      </c>
      <c r="B76" s="37"/>
      <c r="C76" s="38"/>
      <c r="D76" s="38"/>
      <c r="E76" s="41"/>
      <c r="F76" s="41"/>
      <c r="G76" s="42"/>
      <c r="H76" s="37"/>
      <c r="I76" s="14"/>
      <c r="J76" s="14"/>
      <c r="K76" s="15"/>
    </row>
    <row r="77" spans="1:11" x14ac:dyDescent="0.2">
      <c r="A77" s="25">
        <v>68</v>
      </c>
      <c r="B77" s="37"/>
      <c r="C77" s="38"/>
      <c r="D77" s="38"/>
      <c r="E77" s="41"/>
      <c r="F77" s="41"/>
      <c r="G77" s="42"/>
      <c r="H77" s="37"/>
      <c r="I77" s="14"/>
      <c r="J77" s="14"/>
      <c r="K77" s="15"/>
    </row>
    <row r="78" spans="1:11" x14ac:dyDescent="0.2">
      <c r="A78" s="25">
        <v>69</v>
      </c>
      <c r="B78" s="37"/>
      <c r="C78" s="38"/>
      <c r="D78" s="38"/>
      <c r="E78" s="41"/>
      <c r="F78" s="41"/>
      <c r="G78" s="42"/>
      <c r="H78" s="37"/>
      <c r="I78" s="14"/>
      <c r="J78" s="14"/>
      <c r="K78" s="15"/>
    </row>
    <row r="79" spans="1:11" x14ac:dyDescent="0.2">
      <c r="A79" s="25">
        <v>70</v>
      </c>
      <c r="B79" s="37"/>
      <c r="C79" s="38"/>
      <c r="D79" s="38"/>
      <c r="E79" s="41"/>
      <c r="F79" s="41"/>
      <c r="G79" s="42"/>
      <c r="H79" s="37"/>
      <c r="I79" s="14"/>
      <c r="J79" s="14"/>
      <c r="K79" s="15"/>
    </row>
    <row r="80" spans="1:11" x14ac:dyDescent="0.2">
      <c r="A80" s="25">
        <v>71</v>
      </c>
      <c r="B80" s="37"/>
      <c r="C80" s="38"/>
      <c r="D80" s="38"/>
      <c r="E80" s="41"/>
      <c r="F80" s="41"/>
      <c r="G80" s="42"/>
      <c r="H80" s="37"/>
      <c r="I80" s="14"/>
      <c r="J80" s="14"/>
      <c r="K80" s="15"/>
    </row>
    <row r="81" spans="1:11" x14ac:dyDescent="0.2">
      <c r="A81" s="25">
        <v>72</v>
      </c>
      <c r="B81" s="37"/>
      <c r="C81" s="38"/>
      <c r="D81" s="38"/>
      <c r="E81" s="41"/>
      <c r="F81" s="41"/>
      <c r="G81" s="42"/>
      <c r="H81" s="37"/>
      <c r="I81" s="14"/>
      <c r="J81" s="14"/>
      <c r="K81" s="15"/>
    </row>
    <row r="82" spans="1:11" x14ac:dyDescent="0.2">
      <c r="A82" s="25">
        <v>73</v>
      </c>
      <c r="B82" s="37"/>
      <c r="C82" s="38"/>
      <c r="D82" s="38"/>
      <c r="E82" s="41"/>
      <c r="F82" s="41"/>
      <c r="G82" s="42"/>
      <c r="H82" s="37"/>
      <c r="I82" s="14"/>
      <c r="J82" s="14"/>
      <c r="K82" s="15"/>
    </row>
    <row r="83" spans="1:11" x14ac:dyDescent="0.2">
      <c r="A83" s="25">
        <v>74</v>
      </c>
      <c r="B83" s="37"/>
      <c r="C83" s="38"/>
      <c r="D83" s="38"/>
      <c r="E83" s="41"/>
      <c r="F83" s="41"/>
      <c r="G83" s="42"/>
      <c r="H83" s="37"/>
      <c r="I83" s="14"/>
      <c r="J83" s="14"/>
      <c r="K83" s="15"/>
    </row>
    <row r="84" spans="1:11" x14ac:dyDescent="0.2">
      <c r="A84" s="25">
        <v>75</v>
      </c>
      <c r="B84" s="37"/>
      <c r="C84" s="38"/>
      <c r="D84" s="38"/>
      <c r="E84" s="41"/>
      <c r="F84" s="41"/>
      <c r="G84" s="42"/>
      <c r="H84" s="37"/>
      <c r="I84" s="14"/>
      <c r="J84" s="14"/>
      <c r="K84" s="15"/>
    </row>
    <row r="85" spans="1:11" x14ac:dyDescent="0.2">
      <c r="A85" s="25">
        <v>76</v>
      </c>
      <c r="B85" s="37"/>
      <c r="C85" s="38"/>
      <c r="D85" s="38"/>
      <c r="E85" s="41"/>
      <c r="F85" s="41"/>
      <c r="G85" s="42"/>
      <c r="H85" s="37"/>
      <c r="I85" s="14"/>
      <c r="J85" s="14"/>
      <c r="K85" s="15"/>
    </row>
    <row r="86" spans="1:11" x14ac:dyDescent="0.2">
      <c r="A86" s="25">
        <v>77</v>
      </c>
      <c r="B86" s="37"/>
      <c r="C86" s="38"/>
      <c r="D86" s="38"/>
      <c r="E86" s="41"/>
      <c r="F86" s="41"/>
      <c r="G86" s="42"/>
      <c r="H86" s="37"/>
      <c r="I86" s="14"/>
      <c r="J86" s="14"/>
      <c r="K86" s="15"/>
    </row>
    <row r="87" spans="1:11" x14ac:dyDescent="0.2">
      <c r="A87" s="25">
        <v>78</v>
      </c>
      <c r="B87" s="37"/>
      <c r="C87" s="38"/>
      <c r="D87" s="38"/>
      <c r="E87" s="41"/>
      <c r="F87" s="41"/>
      <c r="G87" s="42"/>
      <c r="H87" s="37"/>
      <c r="I87" s="14"/>
      <c r="J87" s="14"/>
      <c r="K87" s="15"/>
    </row>
    <row r="88" spans="1:11" x14ac:dyDescent="0.2">
      <c r="A88" s="25">
        <v>79</v>
      </c>
      <c r="B88" s="37"/>
      <c r="C88" s="38"/>
      <c r="D88" s="38"/>
      <c r="E88" s="41"/>
      <c r="F88" s="41"/>
      <c r="G88" s="42"/>
      <c r="H88" s="37"/>
      <c r="I88" s="14"/>
      <c r="J88" s="14"/>
      <c r="K88" s="15"/>
    </row>
    <row r="89" spans="1:11" x14ac:dyDescent="0.2">
      <c r="A89" s="25">
        <v>80</v>
      </c>
      <c r="B89" s="37"/>
      <c r="C89" s="38"/>
      <c r="D89" s="38"/>
      <c r="E89" s="41"/>
      <c r="F89" s="41"/>
      <c r="G89" s="42"/>
      <c r="H89" s="37"/>
      <c r="I89" s="14"/>
      <c r="J89" s="14"/>
      <c r="K89" s="15"/>
    </row>
    <row r="90" spans="1:11" x14ac:dyDescent="0.2">
      <c r="A90" s="25">
        <v>81</v>
      </c>
      <c r="B90" s="37"/>
      <c r="C90" s="38"/>
      <c r="D90" s="38"/>
      <c r="E90" s="41"/>
      <c r="F90" s="41"/>
      <c r="G90" s="42"/>
      <c r="H90" s="37"/>
      <c r="I90" s="14"/>
      <c r="J90" s="14"/>
      <c r="K90" s="15"/>
    </row>
    <row r="91" spans="1:11" x14ac:dyDescent="0.2">
      <c r="A91" s="25">
        <v>82</v>
      </c>
      <c r="B91" s="37"/>
      <c r="C91" s="38"/>
      <c r="D91" s="38"/>
      <c r="E91" s="41"/>
      <c r="F91" s="41"/>
      <c r="G91" s="42"/>
      <c r="H91" s="37"/>
      <c r="I91" s="14"/>
      <c r="J91" s="14"/>
      <c r="K91" s="15"/>
    </row>
    <row r="92" spans="1:11" x14ac:dyDescent="0.2">
      <c r="A92" s="25">
        <v>83</v>
      </c>
      <c r="B92" s="37"/>
      <c r="C92" s="38"/>
      <c r="D92" s="38"/>
      <c r="E92" s="41"/>
      <c r="F92" s="41"/>
      <c r="G92" s="42"/>
      <c r="H92" s="37"/>
      <c r="I92" s="14"/>
      <c r="J92" s="14"/>
      <c r="K92" s="15"/>
    </row>
    <row r="93" spans="1:11" x14ac:dyDescent="0.2">
      <c r="A93" s="25">
        <v>84</v>
      </c>
      <c r="B93" s="37"/>
      <c r="C93" s="38"/>
      <c r="D93" s="38"/>
      <c r="E93" s="41"/>
      <c r="F93" s="41"/>
      <c r="G93" s="42"/>
      <c r="H93" s="37"/>
      <c r="I93" s="14"/>
      <c r="J93" s="14"/>
      <c r="K93" s="15"/>
    </row>
    <row r="94" spans="1:11" x14ac:dyDescent="0.2">
      <c r="A94" s="25">
        <v>85</v>
      </c>
      <c r="B94" s="37"/>
      <c r="C94" s="38"/>
      <c r="D94" s="38"/>
      <c r="E94" s="41"/>
      <c r="F94" s="41"/>
      <c r="G94" s="42"/>
      <c r="H94" s="37"/>
      <c r="I94" s="14"/>
      <c r="J94" s="14"/>
      <c r="K94" s="15"/>
    </row>
    <row r="95" spans="1:11" x14ac:dyDescent="0.2">
      <c r="A95" s="25">
        <v>86</v>
      </c>
      <c r="B95" s="37"/>
      <c r="C95" s="38"/>
      <c r="D95" s="38"/>
      <c r="E95" s="41"/>
      <c r="F95" s="41"/>
      <c r="G95" s="42"/>
      <c r="H95" s="37"/>
      <c r="I95" s="14"/>
      <c r="J95" s="14"/>
      <c r="K95" s="15"/>
    </row>
    <row r="96" spans="1:11" x14ac:dyDescent="0.2">
      <c r="A96" s="25">
        <v>87</v>
      </c>
      <c r="B96" s="37"/>
      <c r="C96" s="38"/>
      <c r="D96" s="38"/>
      <c r="E96" s="41"/>
      <c r="F96" s="41"/>
      <c r="G96" s="42"/>
      <c r="H96" s="37"/>
      <c r="I96" s="14"/>
      <c r="J96" s="14"/>
      <c r="K96" s="15"/>
    </row>
    <row r="97" spans="1:17" x14ac:dyDescent="0.2">
      <c r="A97" s="25">
        <v>88</v>
      </c>
      <c r="B97" s="37"/>
      <c r="C97" s="38"/>
      <c r="D97" s="38"/>
      <c r="E97" s="41"/>
      <c r="F97" s="41"/>
      <c r="G97" s="42"/>
      <c r="H97" s="37"/>
      <c r="I97" s="14"/>
      <c r="J97" s="14"/>
      <c r="K97" s="15"/>
    </row>
    <row r="98" spans="1:17" x14ac:dyDescent="0.2">
      <c r="A98" s="25">
        <v>89</v>
      </c>
      <c r="B98" s="37"/>
      <c r="C98" s="38"/>
      <c r="D98" s="38"/>
      <c r="E98" s="41"/>
      <c r="F98" s="41"/>
      <c r="G98" s="42"/>
      <c r="H98" s="37"/>
      <c r="I98" s="14"/>
      <c r="J98" s="14"/>
      <c r="K98" s="15"/>
    </row>
    <row r="99" spans="1:17" x14ac:dyDescent="0.2">
      <c r="A99" s="25">
        <v>90</v>
      </c>
      <c r="B99" s="37"/>
      <c r="C99" s="38"/>
      <c r="D99" s="38"/>
      <c r="E99" s="41"/>
      <c r="F99" s="41"/>
      <c r="G99" s="42"/>
      <c r="H99" s="37"/>
      <c r="I99" s="14"/>
    </row>
    <row r="100" spans="1:17" x14ac:dyDescent="0.2">
      <c r="A100" s="25">
        <v>91</v>
      </c>
      <c r="B100" s="37"/>
      <c r="C100" s="38"/>
      <c r="D100" s="38"/>
      <c r="E100" s="41"/>
      <c r="F100" s="41"/>
      <c r="G100" s="42"/>
      <c r="H100" s="37"/>
      <c r="I100" s="14"/>
      <c r="J100" s="14"/>
      <c r="K100" s="15"/>
    </row>
    <row r="101" spans="1:17" x14ac:dyDescent="0.2">
      <c r="A101" s="25">
        <v>92</v>
      </c>
      <c r="B101" s="37"/>
      <c r="C101" s="38"/>
      <c r="D101" s="38"/>
      <c r="E101" s="41"/>
      <c r="F101" s="41"/>
      <c r="G101" s="42"/>
      <c r="H101" s="37"/>
      <c r="I101" s="14" t="s">
        <v>18</v>
      </c>
      <c r="J101" s="16"/>
      <c r="K101" s="15"/>
    </row>
    <row r="102" spans="1:17" x14ac:dyDescent="0.2">
      <c r="A102" s="25">
        <v>93</v>
      </c>
      <c r="B102" s="37"/>
      <c r="C102" s="38"/>
      <c r="D102" s="38"/>
      <c r="E102" s="41"/>
      <c r="F102" s="41"/>
      <c r="G102" s="42"/>
      <c r="H102" s="37"/>
      <c r="I102" s="14" t="s">
        <v>15</v>
      </c>
      <c r="J102" s="14"/>
      <c r="K102" s="15"/>
    </row>
    <row r="103" spans="1:17" x14ac:dyDescent="0.2">
      <c r="A103" s="25">
        <v>94</v>
      </c>
      <c r="B103" s="37"/>
      <c r="C103" s="38"/>
      <c r="D103" s="38"/>
      <c r="E103" s="41"/>
      <c r="F103" s="41"/>
      <c r="G103" s="42"/>
      <c r="H103" s="37"/>
      <c r="I103" s="14" t="s">
        <v>16</v>
      </c>
      <c r="J103" s="14"/>
      <c r="K103" s="15"/>
    </row>
    <row r="104" spans="1:17" x14ac:dyDescent="0.2">
      <c r="A104" s="25">
        <v>95</v>
      </c>
      <c r="B104" s="37"/>
      <c r="C104" s="38"/>
      <c r="D104" s="38"/>
      <c r="E104" s="41"/>
      <c r="F104" s="41"/>
      <c r="G104" s="42"/>
      <c r="H104" s="37"/>
      <c r="I104" s="14" t="s">
        <v>17</v>
      </c>
      <c r="J104" s="14"/>
      <c r="K104" s="15"/>
    </row>
    <row r="105" spans="1:17" x14ac:dyDescent="0.2">
      <c r="A105" s="25">
        <v>96</v>
      </c>
      <c r="B105" s="37"/>
      <c r="C105" s="38"/>
      <c r="D105" s="38"/>
      <c r="E105" s="41"/>
      <c r="F105" s="41"/>
      <c r="G105" s="42"/>
      <c r="H105" s="37"/>
      <c r="I105" s="14" t="s">
        <v>19</v>
      </c>
      <c r="J105" s="14"/>
      <c r="K105" s="15"/>
    </row>
    <row r="106" spans="1:17" x14ac:dyDescent="0.2">
      <c r="A106" s="25">
        <v>97</v>
      </c>
      <c r="B106" s="37"/>
      <c r="C106" s="38"/>
      <c r="D106" s="38"/>
      <c r="E106" s="41"/>
      <c r="F106" s="41"/>
      <c r="G106" s="42"/>
      <c r="H106" s="37"/>
      <c r="I106" s="14" t="s">
        <v>20</v>
      </c>
      <c r="J106" s="61"/>
      <c r="K106" s="62"/>
      <c r="L106" s="62"/>
      <c r="M106" s="62"/>
      <c r="N106" s="62"/>
      <c r="O106" s="62"/>
      <c r="P106" s="62"/>
    </row>
    <row r="107" spans="1:17" x14ac:dyDescent="0.2">
      <c r="A107" s="25">
        <v>98</v>
      </c>
      <c r="B107" s="37"/>
      <c r="C107" s="38"/>
      <c r="D107" s="38"/>
      <c r="E107" s="41"/>
      <c r="F107" s="41"/>
      <c r="G107" s="42"/>
      <c r="H107" s="37"/>
      <c r="I107" s="14" t="s">
        <v>21</v>
      </c>
      <c r="J107" s="63"/>
      <c r="K107" s="64"/>
      <c r="L107" s="64"/>
      <c r="M107" s="64"/>
      <c r="N107" s="64"/>
      <c r="O107" s="64"/>
      <c r="P107" s="64"/>
    </row>
    <row r="108" spans="1:17" x14ac:dyDescent="0.2">
      <c r="A108" s="25">
        <v>99</v>
      </c>
      <c r="B108" s="37"/>
      <c r="C108" s="38"/>
      <c r="D108" s="38"/>
      <c r="E108" s="41"/>
      <c r="F108" s="41"/>
      <c r="G108" s="42"/>
      <c r="H108" s="37"/>
      <c r="I108" s="14"/>
      <c r="J108" s="27"/>
      <c r="K108" s="28"/>
      <c r="L108" s="28"/>
      <c r="M108" s="28"/>
      <c r="N108" s="28"/>
      <c r="O108" s="28"/>
      <c r="P108" s="28"/>
    </row>
    <row r="109" spans="1:17" ht="12" customHeight="1" x14ac:dyDescent="0.2">
      <c r="A109" s="13" t="s">
        <v>0</v>
      </c>
      <c r="B109" s="37"/>
      <c r="C109" s="38"/>
      <c r="D109" s="38"/>
      <c r="E109" s="41"/>
      <c r="F109" s="41"/>
      <c r="G109" s="42"/>
      <c r="H109" s="42"/>
      <c r="I109" s="14"/>
      <c r="J109" s="56"/>
      <c r="K109" s="56"/>
      <c r="L109" s="56"/>
      <c r="M109" s="56"/>
      <c r="N109" s="56"/>
      <c r="O109" s="56"/>
      <c r="P109" s="56"/>
      <c r="Q109" s="56"/>
    </row>
    <row r="110" spans="1:17" x14ac:dyDescent="0.2">
      <c r="A110" s="17"/>
      <c r="B110" s="18"/>
      <c r="C110" s="18"/>
      <c r="D110" s="18"/>
      <c r="E110" s="19"/>
      <c r="F110" s="14"/>
      <c r="G110" s="14"/>
      <c r="H110" s="14"/>
      <c r="I110" s="14"/>
      <c r="J110" s="56"/>
      <c r="K110" s="56"/>
      <c r="L110" s="56"/>
      <c r="M110" s="56"/>
      <c r="N110" s="56"/>
      <c r="O110" s="56"/>
      <c r="P110" s="56"/>
      <c r="Q110" s="56"/>
    </row>
    <row r="111" spans="1:17" s="21" customFormat="1" ht="14.25" customHeight="1" x14ac:dyDescent="0.2">
      <c r="A111" s="14" t="s">
        <v>32</v>
      </c>
      <c r="B111" s="15"/>
      <c r="C111" s="7"/>
      <c r="D111" s="7"/>
      <c r="E111" s="7"/>
      <c r="F111" s="7"/>
      <c r="G111" s="7"/>
      <c r="H111" s="7"/>
      <c r="I111" s="20"/>
      <c r="J111" s="56"/>
      <c r="K111" s="56"/>
      <c r="L111" s="56"/>
      <c r="M111" s="56"/>
      <c r="N111" s="56"/>
      <c r="O111" s="56"/>
      <c r="P111" s="56"/>
      <c r="Q111" s="56"/>
    </row>
    <row r="112" spans="1:17" ht="12.75" customHeight="1" x14ac:dyDescent="0.2">
      <c r="A112" s="50" t="s">
        <v>26</v>
      </c>
      <c r="B112" s="51"/>
      <c r="C112" s="52"/>
      <c r="I112" s="5"/>
      <c r="J112" s="56"/>
      <c r="K112" s="56"/>
      <c r="L112" s="56"/>
      <c r="M112" s="56"/>
      <c r="N112" s="56"/>
      <c r="O112" s="56"/>
      <c r="P112" s="56"/>
      <c r="Q112" s="56"/>
    </row>
    <row r="113" spans="1:17" x14ac:dyDescent="0.2">
      <c r="A113" s="53" t="s">
        <v>25</v>
      </c>
      <c r="B113" s="51"/>
      <c r="C113" s="52"/>
      <c r="J113" s="56"/>
      <c r="K113" s="56"/>
      <c r="L113" s="56"/>
      <c r="M113" s="56"/>
      <c r="N113" s="56"/>
      <c r="O113" s="56"/>
      <c r="P113" s="56"/>
      <c r="Q113" s="56"/>
    </row>
    <row r="114" spans="1:17" ht="12" customHeight="1" x14ac:dyDescent="0.2">
      <c r="A114" s="53" t="s">
        <v>22</v>
      </c>
      <c r="B114" s="51"/>
      <c r="C114" s="52"/>
    </row>
    <row r="115" spans="1:17" x14ac:dyDescent="0.2">
      <c r="A115" s="53" t="s">
        <v>23</v>
      </c>
      <c r="B115" s="51"/>
      <c r="C115" s="52"/>
    </row>
    <row r="116" spans="1:17" x14ac:dyDescent="0.2">
      <c r="A116" s="53" t="s">
        <v>24</v>
      </c>
      <c r="B116" s="51"/>
      <c r="C116" s="52"/>
    </row>
    <row r="117" spans="1:17" ht="12" customHeight="1" x14ac:dyDescent="0.2">
      <c r="A117" s="53" t="s">
        <v>40</v>
      </c>
      <c r="B117" s="54"/>
      <c r="C117" s="54"/>
      <c r="D117" s="45"/>
      <c r="E117" s="45"/>
      <c r="F117" s="45"/>
      <c r="G117" s="45"/>
    </row>
    <row r="118" spans="1:17" x14ac:dyDescent="0.2">
      <c r="A118" s="47" t="s">
        <v>27</v>
      </c>
      <c r="B118" s="48"/>
      <c r="C118" s="48"/>
      <c r="D118" s="49"/>
      <c r="E118" s="49"/>
      <c r="F118" s="49"/>
      <c r="G118" s="49"/>
    </row>
    <row r="119" spans="1:17" ht="6" customHeight="1" x14ac:dyDescent="0.2">
      <c r="A119" s="56" t="s">
        <v>28</v>
      </c>
      <c r="B119" s="56"/>
      <c r="C119" s="56"/>
      <c r="D119" s="56"/>
      <c r="E119" s="56"/>
      <c r="F119" s="56"/>
      <c r="G119" s="56"/>
      <c r="H119" s="23"/>
    </row>
    <row r="120" spans="1:17" ht="9" customHeight="1" x14ac:dyDescent="0.2">
      <c r="A120" s="56"/>
      <c r="B120" s="56"/>
      <c r="C120" s="56"/>
      <c r="D120" s="56"/>
      <c r="E120" s="56"/>
      <c r="F120" s="56"/>
      <c r="G120" s="56"/>
      <c r="H120" s="23"/>
    </row>
    <row r="121" spans="1:17" x14ac:dyDescent="0.2">
      <c r="A121" s="56"/>
      <c r="B121" s="56"/>
      <c r="C121" s="56"/>
      <c r="D121" s="56"/>
      <c r="E121" s="56"/>
      <c r="F121" s="56"/>
      <c r="G121" s="56"/>
      <c r="H121" s="23"/>
    </row>
    <row r="122" spans="1:17" x14ac:dyDescent="0.2">
      <c r="A122" s="56"/>
      <c r="B122" s="56"/>
      <c r="C122" s="56"/>
      <c r="D122" s="56"/>
      <c r="E122" s="56"/>
      <c r="F122" s="56"/>
      <c r="G122" s="56"/>
      <c r="H122" s="23"/>
    </row>
    <row r="123" spans="1:17" ht="14.25" customHeight="1" x14ac:dyDescent="0.2">
      <c r="A123" s="56"/>
      <c r="B123" s="56"/>
      <c r="C123" s="56"/>
      <c r="D123" s="56"/>
      <c r="E123" s="56"/>
      <c r="F123" s="56"/>
      <c r="G123" s="56"/>
    </row>
    <row r="124" spans="1:17" x14ac:dyDescent="0.2">
      <c r="A124" s="22"/>
      <c r="B124" s="22"/>
      <c r="C124" s="22"/>
      <c r="D124" s="22"/>
      <c r="E124" s="22"/>
      <c r="F124" s="22"/>
      <c r="G124" s="22"/>
    </row>
    <row r="125" spans="1:17" x14ac:dyDescent="0.2">
      <c r="A125" s="22"/>
      <c r="B125" s="22"/>
      <c r="C125" s="22"/>
      <c r="D125" s="22"/>
      <c r="E125" s="22"/>
      <c r="F125" s="22"/>
      <c r="G125" s="22"/>
    </row>
    <row r="126" spans="1:17" x14ac:dyDescent="0.2">
      <c r="A126" s="22"/>
      <c r="B126" s="22"/>
      <c r="C126" s="22"/>
      <c r="D126" s="22"/>
      <c r="E126" s="22"/>
      <c r="F126" s="22"/>
      <c r="G126" s="22"/>
    </row>
  </sheetData>
  <mergeCells count="7">
    <mergeCell ref="A119:G123"/>
    <mergeCell ref="A4:G4"/>
    <mergeCell ref="A1:C1"/>
    <mergeCell ref="J109:Q113"/>
    <mergeCell ref="A2:C2"/>
    <mergeCell ref="J106:P106"/>
    <mergeCell ref="J107:P107"/>
  </mergeCells>
  <dataValidations count="3">
    <dataValidation type="date" operator="greaterThan" allowBlank="1" showInputMessage="1" showErrorMessage="1" sqref="D5">
      <formula1>366</formula1>
    </dataValidation>
    <dataValidation type="list" allowBlank="1" showInputMessage="1" showErrorMessage="1" sqref="B10:B108">
      <formula1>$I$101:$I$107</formula1>
    </dataValidation>
    <dataValidation type="list" allowBlank="1" showInputMessage="1" showErrorMessage="1" sqref="H10:H108">
      <formula1>entitet</formula1>
    </dataValidation>
  </dataValidations>
  <pageMargins left="0.31496062992125984" right="0.19685039370078741" top="0.6692913385826772" bottom="0.39370078740157483" header="0.51181102362204722" footer="0.19685039370078741"/>
  <pageSetup paperSize="9" scale="8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01"/>
  <sheetViews>
    <sheetView zoomScaleNormal="100" workbookViewId="0"/>
  </sheetViews>
  <sheetFormatPr defaultColWidth="9.140625" defaultRowHeight="12.75" x14ac:dyDescent="0.2"/>
  <cols>
    <col min="1" max="1" width="9.140625" style="33"/>
    <col min="2" max="2" width="12" style="33" customWidth="1"/>
    <col min="3" max="3" width="12.28515625" style="33" customWidth="1"/>
    <col min="4" max="4" width="59.140625" style="33" customWidth="1"/>
    <col min="5" max="5" width="40" style="33" customWidth="1"/>
    <col min="6" max="6" width="21.42578125" style="33" customWidth="1"/>
    <col min="7" max="7" width="24.5703125" style="33" customWidth="1"/>
    <col min="8" max="8" width="13.85546875" style="33" customWidth="1"/>
    <col min="9" max="9" width="9.42578125" style="46" customWidth="1"/>
    <col min="10" max="16384" width="9.140625" style="33"/>
  </cols>
  <sheetData>
    <row r="1" spans="1:9" x14ac:dyDescent="0.2">
      <c r="A1" s="31" t="s">
        <v>7</v>
      </c>
      <c r="B1" s="32" t="s">
        <v>8</v>
      </c>
      <c r="C1" s="32" t="s">
        <v>9</v>
      </c>
      <c r="D1" s="32" t="s">
        <v>10</v>
      </c>
      <c r="E1" s="32" t="s">
        <v>11</v>
      </c>
      <c r="F1" s="32" t="s">
        <v>12</v>
      </c>
      <c r="G1" s="32" t="s">
        <v>13</v>
      </c>
      <c r="H1" s="32" t="s">
        <v>14</v>
      </c>
      <c r="I1" s="32" t="s">
        <v>39</v>
      </c>
    </row>
    <row r="2" spans="1:9" x14ac:dyDescent="0.2">
      <c r="A2" s="34">
        <v>29</v>
      </c>
      <c r="B2" s="35">
        <f>unos!$D$5</f>
        <v>45016</v>
      </c>
      <c r="C2" s="34" t="str">
        <f>unos!B10</f>
        <v>C</v>
      </c>
      <c r="D2" s="36" t="str">
        <f>unos!C10</f>
        <v>MIKD Auris a.d. Banja Luka</v>
      </c>
      <c r="E2" s="36" t="str">
        <f>unos!D10</f>
        <v>Veljka Mlađenovića 7d</v>
      </c>
      <c r="F2" s="36" t="str">
        <f>unos!E10</f>
        <v>Banja Luka</v>
      </c>
      <c r="G2" s="36" t="str">
        <f>unos!F10</f>
        <v>Radenko Vujić</v>
      </c>
      <c r="H2" s="34" t="str">
        <f>unos!G10</f>
        <v>051/498-200</v>
      </c>
      <c r="I2" s="34" t="str">
        <f>IF(unos!H10="РС","RS",IF(unos!H10="ФБХ","FBH",""))</f>
        <v>RS</v>
      </c>
    </row>
    <row r="3" spans="1:9" x14ac:dyDescent="0.2">
      <c r="A3" s="34">
        <f>$A$2</f>
        <v>29</v>
      </c>
      <c r="B3" s="35">
        <f>unos!$D$5</f>
        <v>45016</v>
      </c>
      <c r="C3" s="34" t="str">
        <f>unos!B11</f>
        <v>F</v>
      </c>
      <c r="D3" s="36" t="str">
        <f>unos!C11</f>
        <v xml:space="preserve">MKD Auris a.d. Banja Luka - Filijala Zenica </v>
      </c>
      <c r="E3" s="36" t="str">
        <f>unos!D11</f>
        <v>Safeta Bega Bašagića bb (PC Aksa)</v>
      </c>
      <c r="F3" s="36" t="str">
        <f>unos!E11</f>
        <v>Zenica</v>
      </c>
      <c r="G3" s="36" t="str">
        <f>unos!F11</f>
        <v>Radenko Vujić</v>
      </c>
      <c r="H3" s="34" t="str">
        <f>unos!G11</f>
        <v>061/590-574</v>
      </c>
      <c r="I3" s="34" t="str">
        <f>IF(unos!H11="РС","RS",IF(unos!H11="ФБХ","FBH",""))</f>
        <v>FBH</v>
      </c>
    </row>
    <row r="4" spans="1:9" x14ac:dyDescent="0.2">
      <c r="A4" s="34">
        <f t="shared" ref="A4:A67" si="0">$A$2</f>
        <v>29</v>
      </c>
      <c r="B4" s="35">
        <f>unos!$D$5</f>
        <v>45016</v>
      </c>
      <c r="C4" s="34" t="str">
        <f>unos!B12</f>
        <v>PJ</v>
      </c>
      <c r="D4" s="36" t="str">
        <f>unos!C12</f>
        <v>MKD Auris a.d. Banja Luka - Filijala Sarajevo,PJ Zenica</v>
      </c>
      <c r="E4" s="36" t="str">
        <f>unos!D12</f>
        <v>Safeta Bega Bašagića bb (PC Aksa)</v>
      </c>
      <c r="F4" s="36" t="str">
        <f>unos!E12</f>
        <v>Zenica</v>
      </c>
      <c r="G4" s="36" t="str">
        <f>unos!F12</f>
        <v>Radenko Vujić</v>
      </c>
      <c r="H4" s="34" t="str">
        <f>unos!G12</f>
        <v>061/590-574</v>
      </c>
      <c r="I4" s="34" t="str">
        <f>IF(unos!H12="РС","RS",IF(unos!H12="ФБХ","FBH",""))</f>
        <v>FBH</v>
      </c>
    </row>
    <row r="5" spans="1:9" x14ac:dyDescent="0.2">
      <c r="A5" s="34">
        <f t="shared" si="0"/>
        <v>29</v>
      </c>
      <c r="B5" s="35">
        <f>unos!$D$5</f>
        <v>45016</v>
      </c>
      <c r="C5" s="34">
        <f>unos!B13</f>
        <v>0</v>
      </c>
      <c r="D5" s="36">
        <f>unos!C13</f>
        <v>0</v>
      </c>
      <c r="E5" s="36">
        <f>unos!D13</f>
        <v>0</v>
      </c>
      <c r="F5" s="36">
        <f>unos!E13</f>
        <v>0</v>
      </c>
      <c r="G5" s="36">
        <f>unos!F13</f>
        <v>0</v>
      </c>
      <c r="H5" s="34">
        <f>unos!G13</f>
        <v>0</v>
      </c>
      <c r="I5" s="34" t="str">
        <f>IF(unos!H13="РС","RS",IF(unos!H13="ФБХ","FBH",""))</f>
        <v/>
      </c>
    </row>
    <row r="6" spans="1:9" x14ac:dyDescent="0.2">
      <c r="A6" s="34">
        <f t="shared" si="0"/>
        <v>29</v>
      </c>
      <c r="B6" s="35">
        <f>unos!$D$5</f>
        <v>45016</v>
      </c>
      <c r="C6" s="34">
        <f>unos!B14</f>
        <v>0</v>
      </c>
      <c r="D6" s="36">
        <f>unos!C14</f>
        <v>0</v>
      </c>
      <c r="E6" s="36">
        <f>unos!D14</f>
        <v>0</v>
      </c>
      <c r="F6" s="36">
        <f>unos!E14</f>
        <v>0</v>
      </c>
      <c r="G6" s="36">
        <f>unos!F14</f>
        <v>0</v>
      </c>
      <c r="H6" s="34">
        <f>unos!G14</f>
        <v>0</v>
      </c>
      <c r="I6" s="34" t="str">
        <f>IF(unos!H14="РС","RS",IF(unos!H14="ФБХ","FBH",""))</f>
        <v/>
      </c>
    </row>
    <row r="7" spans="1:9" x14ac:dyDescent="0.2">
      <c r="A7" s="34">
        <f t="shared" si="0"/>
        <v>29</v>
      </c>
      <c r="B7" s="35">
        <f>unos!$D$5</f>
        <v>45016</v>
      </c>
      <c r="C7" s="34">
        <f>unos!B15</f>
        <v>0</v>
      </c>
      <c r="D7" s="36">
        <f>unos!C15</f>
        <v>0</v>
      </c>
      <c r="E7" s="36">
        <f>unos!D15</f>
        <v>0</v>
      </c>
      <c r="F7" s="36">
        <f>unos!E15</f>
        <v>0</v>
      </c>
      <c r="G7" s="36">
        <f>unos!F15</f>
        <v>0</v>
      </c>
      <c r="H7" s="34">
        <f>unos!G15</f>
        <v>0</v>
      </c>
      <c r="I7" s="34" t="str">
        <f>IF(unos!H15="РС","RS",IF(unos!H15="ФБХ","FBH",""))</f>
        <v/>
      </c>
    </row>
    <row r="8" spans="1:9" x14ac:dyDescent="0.2">
      <c r="A8" s="34">
        <f t="shared" si="0"/>
        <v>29</v>
      </c>
      <c r="B8" s="35">
        <f>unos!$D$5</f>
        <v>45016</v>
      </c>
      <c r="C8" s="34">
        <f>unos!B16</f>
        <v>0</v>
      </c>
      <c r="D8" s="36">
        <f>unos!C16</f>
        <v>0</v>
      </c>
      <c r="E8" s="36">
        <f>unos!D16</f>
        <v>0</v>
      </c>
      <c r="F8" s="36">
        <f>unos!E16</f>
        <v>0</v>
      </c>
      <c r="G8" s="36">
        <f>unos!F16</f>
        <v>0</v>
      </c>
      <c r="H8" s="34">
        <f>unos!G16</f>
        <v>0</v>
      </c>
      <c r="I8" s="34" t="str">
        <f>IF(unos!H16="РС","RS",IF(unos!H16="ФБХ","FBH",""))</f>
        <v/>
      </c>
    </row>
    <row r="9" spans="1:9" x14ac:dyDescent="0.2">
      <c r="A9" s="34">
        <f t="shared" si="0"/>
        <v>29</v>
      </c>
      <c r="B9" s="35">
        <f>unos!$D$5</f>
        <v>45016</v>
      </c>
      <c r="C9" s="34">
        <f>unos!B17</f>
        <v>0</v>
      </c>
      <c r="D9" s="36">
        <f>unos!C17</f>
        <v>0</v>
      </c>
      <c r="E9" s="36">
        <f>unos!D17</f>
        <v>0</v>
      </c>
      <c r="F9" s="36">
        <f>unos!E17</f>
        <v>0</v>
      </c>
      <c r="G9" s="36">
        <f>unos!F17</f>
        <v>0</v>
      </c>
      <c r="H9" s="34">
        <f>unos!G17</f>
        <v>0</v>
      </c>
      <c r="I9" s="34" t="str">
        <f>IF(unos!H17="РС","RS",IF(unos!H17="ФБХ","FBH",""))</f>
        <v/>
      </c>
    </row>
    <row r="10" spans="1:9" x14ac:dyDescent="0.2">
      <c r="A10" s="34">
        <f t="shared" si="0"/>
        <v>29</v>
      </c>
      <c r="B10" s="35">
        <f>unos!$D$5</f>
        <v>45016</v>
      </c>
      <c r="C10" s="34">
        <f>unos!B18</f>
        <v>0</v>
      </c>
      <c r="D10" s="36">
        <f>unos!C18</f>
        <v>0</v>
      </c>
      <c r="E10" s="36">
        <f>unos!D18</f>
        <v>0</v>
      </c>
      <c r="F10" s="36">
        <f>unos!E18</f>
        <v>0</v>
      </c>
      <c r="G10" s="36">
        <f>unos!F18</f>
        <v>0</v>
      </c>
      <c r="H10" s="34">
        <f>unos!G18</f>
        <v>0</v>
      </c>
      <c r="I10" s="34" t="str">
        <f>IF(unos!H18="РС","RS",IF(unos!H18="ФБХ","FBH",""))</f>
        <v/>
      </c>
    </row>
    <row r="11" spans="1:9" x14ac:dyDescent="0.2">
      <c r="A11" s="34">
        <f t="shared" si="0"/>
        <v>29</v>
      </c>
      <c r="B11" s="35">
        <f>unos!$D$5</f>
        <v>45016</v>
      </c>
      <c r="C11" s="34">
        <f>unos!B19</f>
        <v>0</v>
      </c>
      <c r="D11" s="36">
        <f>unos!C19</f>
        <v>0</v>
      </c>
      <c r="E11" s="36">
        <f>unos!D19</f>
        <v>0</v>
      </c>
      <c r="F11" s="36">
        <f>unos!E19</f>
        <v>0</v>
      </c>
      <c r="G11" s="36">
        <f>unos!F19</f>
        <v>0</v>
      </c>
      <c r="H11" s="34">
        <f>unos!G19</f>
        <v>0</v>
      </c>
      <c r="I11" s="34" t="str">
        <f>IF(unos!H19="РС","RS",IF(unos!H19="ФБХ","FBH",""))</f>
        <v/>
      </c>
    </row>
    <row r="12" spans="1:9" x14ac:dyDescent="0.2">
      <c r="A12" s="34">
        <f t="shared" si="0"/>
        <v>29</v>
      </c>
      <c r="B12" s="35">
        <f>unos!$D$5</f>
        <v>45016</v>
      </c>
      <c r="C12" s="34">
        <f>unos!B20</f>
        <v>0</v>
      </c>
      <c r="D12" s="36">
        <f>unos!C20</f>
        <v>0</v>
      </c>
      <c r="E12" s="36">
        <f>unos!D20</f>
        <v>0</v>
      </c>
      <c r="F12" s="36">
        <f>unos!E20</f>
        <v>0</v>
      </c>
      <c r="G12" s="36">
        <f>unos!F20</f>
        <v>0</v>
      </c>
      <c r="H12" s="34">
        <f>unos!G20</f>
        <v>0</v>
      </c>
      <c r="I12" s="34" t="str">
        <f>IF(unos!H20="РС","RS",IF(unos!H20="ФБХ","FBH",""))</f>
        <v/>
      </c>
    </row>
    <row r="13" spans="1:9" x14ac:dyDescent="0.2">
      <c r="A13" s="34">
        <f t="shared" si="0"/>
        <v>29</v>
      </c>
      <c r="B13" s="35">
        <f>unos!$D$5</f>
        <v>45016</v>
      </c>
      <c r="C13" s="34">
        <f>unos!B21</f>
        <v>0</v>
      </c>
      <c r="D13" s="36">
        <f>unos!C21</f>
        <v>0</v>
      </c>
      <c r="E13" s="36">
        <f>unos!D21</f>
        <v>0</v>
      </c>
      <c r="F13" s="36">
        <f>unos!E21</f>
        <v>0</v>
      </c>
      <c r="G13" s="36">
        <f>unos!F21</f>
        <v>0</v>
      </c>
      <c r="H13" s="34">
        <f>unos!G21</f>
        <v>0</v>
      </c>
      <c r="I13" s="34" t="str">
        <f>IF(unos!H21="РС","RS",IF(unos!H21="ФБХ","FBH",""))</f>
        <v/>
      </c>
    </row>
    <row r="14" spans="1:9" x14ac:dyDescent="0.2">
      <c r="A14" s="34">
        <f t="shared" si="0"/>
        <v>29</v>
      </c>
      <c r="B14" s="35">
        <f>unos!$D$5</f>
        <v>45016</v>
      </c>
      <c r="C14" s="34">
        <f>unos!B22</f>
        <v>0</v>
      </c>
      <c r="D14" s="36">
        <f>unos!C22</f>
        <v>0</v>
      </c>
      <c r="E14" s="36">
        <f>unos!D22</f>
        <v>0</v>
      </c>
      <c r="F14" s="36">
        <f>unos!E22</f>
        <v>0</v>
      </c>
      <c r="G14" s="36">
        <f>unos!F22</f>
        <v>0</v>
      </c>
      <c r="H14" s="34">
        <f>unos!G22</f>
        <v>0</v>
      </c>
      <c r="I14" s="34" t="str">
        <f>IF(unos!H22="РС","RS",IF(unos!H22="ФБХ","FBH",""))</f>
        <v/>
      </c>
    </row>
    <row r="15" spans="1:9" x14ac:dyDescent="0.2">
      <c r="A15" s="34">
        <f t="shared" si="0"/>
        <v>29</v>
      </c>
      <c r="B15" s="35">
        <f>unos!$D$5</f>
        <v>45016</v>
      </c>
      <c r="C15" s="34">
        <f>unos!B23</f>
        <v>0</v>
      </c>
      <c r="D15" s="36">
        <f>unos!C23</f>
        <v>0</v>
      </c>
      <c r="E15" s="36">
        <f>unos!D23</f>
        <v>0</v>
      </c>
      <c r="F15" s="36">
        <f>unos!E23</f>
        <v>0</v>
      </c>
      <c r="G15" s="36">
        <f>unos!F23</f>
        <v>0</v>
      </c>
      <c r="H15" s="34">
        <f>unos!G23</f>
        <v>0</v>
      </c>
      <c r="I15" s="34" t="str">
        <f>IF(unos!H23="РС","RS",IF(unos!H23="ФБХ","FBH",""))</f>
        <v/>
      </c>
    </row>
    <row r="16" spans="1:9" x14ac:dyDescent="0.2">
      <c r="A16" s="34">
        <f t="shared" si="0"/>
        <v>29</v>
      </c>
      <c r="B16" s="35">
        <f>unos!$D$5</f>
        <v>45016</v>
      </c>
      <c r="C16" s="34">
        <f>unos!B24</f>
        <v>0</v>
      </c>
      <c r="D16" s="36">
        <f>unos!C24</f>
        <v>0</v>
      </c>
      <c r="E16" s="36">
        <f>unos!D24</f>
        <v>0</v>
      </c>
      <c r="F16" s="36">
        <f>unos!E24</f>
        <v>0</v>
      </c>
      <c r="G16" s="36">
        <f>unos!F24</f>
        <v>0</v>
      </c>
      <c r="H16" s="34">
        <f>unos!G24</f>
        <v>0</v>
      </c>
      <c r="I16" s="34" t="str">
        <f>IF(unos!H24="РС","RS",IF(unos!H24="ФБХ","FBH",""))</f>
        <v/>
      </c>
    </row>
    <row r="17" spans="1:9" x14ac:dyDescent="0.2">
      <c r="A17" s="34">
        <f t="shared" si="0"/>
        <v>29</v>
      </c>
      <c r="B17" s="35">
        <f>unos!$D$5</f>
        <v>45016</v>
      </c>
      <c r="C17" s="34">
        <f>unos!B25</f>
        <v>0</v>
      </c>
      <c r="D17" s="36">
        <f>unos!C25</f>
        <v>0</v>
      </c>
      <c r="E17" s="36">
        <f>unos!D25</f>
        <v>0</v>
      </c>
      <c r="F17" s="36">
        <f>unos!E25</f>
        <v>0</v>
      </c>
      <c r="G17" s="36">
        <f>unos!F25</f>
        <v>0</v>
      </c>
      <c r="H17" s="34">
        <f>unos!G25</f>
        <v>0</v>
      </c>
      <c r="I17" s="34" t="str">
        <f>IF(unos!H25="РС","RS",IF(unos!H25="ФБХ","FBH",""))</f>
        <v/>
      </c>
    </row>
    <row r="18" spans="1:9" x14ac:dyDescent="0.2">
      <c r="A18" s="34">
        <f t="shared" si="0"/>
        <v>29</v>
      </c>
      <c r="B18" s="35">
        <f>unos!$D$5</f>
        <v>45016</v>
      </c>
      <c r="C18" s="34">
        <f>unos!B26</f>
        <v>0</v>
      </c>
      <c r="D18" s="36">
        <f>unos!C26</f>
        <v>0</v>
      </c>
      <c r="E18" s="36">
        <f>unos!D26</f>
        <v>0</v>
      </c>
      <c r="F18" s="36">
        <f>unos!E26</f>
        <v>0</v>
      </c>
      <c r="G18" s="36">
        <f>unos!F26</f>
        <v>0</v>
      </c>
      <c r="H18" s="34">
        <f>unos!G26</f>
        <v>0</v>
      </c>
      <c r="I18" s="34" t="str">
        <f>IF(unos!H26="РС","RS",IF(unos!H26="ФБХ","FBH",""))</f>
        <v/>
      </c>
    </row>
    <row r="19" spans="1:9" x14ac:dyDescent="0.2">
      <c r="A19" s="34">
        <f t="shared" si="0"/>
        <v>29</v>
      </c>
      <c r="B19" s="35">
        <f>unos!$D$5</f>
        <v>45016</v>
      </c>
      <c r="C19" s="34">
        <f>unos!B27</f>
        <v>0</v>
      </c>
      <c r="D19" s="36">
        <f>unos!C27</f>
        <v>0</v>
      </c>
      <c r="E19" s="36">
        <f>unos!D27</f>
        <v>0</v>
      </c>
      <c r="F19" s="36">
        <f>unos!E27</f>
        <v>0</v>
      </c>
      <c r="G19" s="36">
        <f>unos!F27</f>
        <v>0</v>
      </c>
      <c r="H19" s="34">
        <f>unos!G27</f>
        <v>0</v>
      </c>
      <c r="I19" s="34" t="str">
        <f>IF(unos!H27="РС","RS",IF(unos!H27="ФБХ","FBH",""))</f>
        <v/>
      </c>
    </row>
    <row r="20" spans="1:9" x14ac:dyDescent="0.2">
      <c r="A20" s="34">
        <f t="shared" si="0"/>
        <v>29</v>
      </c>
      <c r="B20" s="35">
        <f>unos!$D$5</f>
        <v>45016</v>
      </c>
      <c r="C20" s="34">
        <f>unos!B28</f>
        <v>0</v>
      </c>
      <c r="D20" s="36">
        <f>unos!C28</f>
        <v>0</v>
      </c>
      <c r="E20" s="36">
        <f>unos!D28</f>
        <v>0</v>
      </c>
      <c r="F20" s="36">
        <f>unos!E28</f>
        <v>0</v>
      </c>
      <c r="G20" s="36">
        <f>unos!F28</f>
        <v>0</v>
      </c>
      <c r="H20" s="34">
        <f>unos!G28</f>
        <v>0</v>
      </c>
      <c r="I20" s="34" t="str">
        <f>IF(unos!H28="РС","RS",IF(unos!H28="ФБХ","FBH",""))</f>
        <v/>
      </c>
    </row>
    <row r="21" spans="1:9" x14ac:dyDescent="0.2">
      <c r="A21" s="34">
        <f t="shared" si="0"/>
        <v>29</v>
      </c>
      <c r="B21" s="35">
        <f>unos!$D$5</f>
        <v>45016</v>
      </c>
      <c r="C21" s="34">
        <f>unos!B29</f>
        <v>0</v>
      </c>
      <c r="D21" s="36">
        <f>unos!C29</f>
        <v>0</v>
      </c>
      <c r="E21" s="36">
        <f>unos!D29</f>
        <v>0</v>
      </c>
      <c r="F21" s="36">
        <f>unos!E29</f>
        <v>0</v>
      </c>
      <c r="G21" s="36">
        <f>unos!F29</f>
        <v>0</v>
      </c>
      <c r="H21" s="34">
        <f>unos!G29</f>
        <v>0</v>
      </c>
      <c r="I21" s="34" t="str">
        <f>IF(unos!H29="РС","RS",IF(unos!H29="ФБХ","FBH",""))</f>
        <v/>
      </c>
    </row>
    <row r="22" spans="1:9" x14ac:dyDescent="0.2">
      <c r="A22" s="34">
        <f t="shared" si="0"/>
        <v>29</v>
      </c>
      <c r="B22" s="35">
        <f>unos!$D$5</f>
        <v>45016</v>
      </c>
      <c r="C22" s="34">
        <f>unos!B30</f>
        <v>0</v>
      </c>
      <c r="D22" s="36">
        <f>unos!C30</f>
        <v>0</v>
      </c>
      <c r="E22" s="36">
        <f>unos!D30</f>
        <v>0</v>
      </c>
      <c r="F22" s="36">
        <f>unos!E30</f>
        <v>0</v>
      </c>
      <c r="G22" s="36">
        <f>unos!F30</f>
        <v>0</v>
      </c>
      <c r="H22" s="34">
        <f>unos!G30</f>
        <v>0</v>
      </c>
      <c r="I22" s="34" t="str">
        <f>IF(unos!H30="РС","RS",IF(unos!H30="ФБХ","FBH",""))</f>
        <v/>
      </c>
    </row>
    <row r="23" spans="1:9" x14ac:dyDescent="0.2">
      <c r="A23" s="34">
        <f t="shared" si="0"/>
        <v>29</v>
      </c>
      <c r="B23" s="35">
        <f>unos!$D$5</f>
        <v>45016</v>
      </c>
      <c r="C23" s="34">
        <f>unos!B31</f>
        <v>0</v>
      </c>
      <c r="D23" s="36">
        <f>unos!C31</f>
        <v>0</v>
      </c>
      <c r="E23" s="36">
        <f>unos!D31</f>
        <v>0</v>
      </c>
      <c r="F23" s="36">
        <f>unos!E31</f>
        <v>0</v>
      </c>
      <c r="G23" s="36">
        <f>unos!F31</f>
        <v>0</v>
      </c>
      <c r="H23" s="34">
        <f>unos!G31</f>
        <v>0</v>
      </c>
      <c r="I23" s="34" t="str">
        <f>IF(unos!H31="РС","RS",IF(unos!H31="ФБХ","FBH",""))</f>
        <v/>
      </c>
    </row>
    <row r="24" spans="1:9" x14ac:dyDescent="0.2">
      <c r="A24" s="34">
        <f t="shared" si="0"/>
        <v>29</v>
      </c>
      <c r="B24" s="35">
        <f>unos!$D$5</f>
        <v>45016</v>
      </c>
      <c r="C24" s="34">
        <f>unos!B32</f>
        <v>0</v>
      </c>
      <c r="D24" s="36">
        <f>unos!C32</f>
        <v>0</v>
      </c>
      <c r="E24" s="36">
        <f>unos!D32</f>
        <v>0</v>
      </c>
      <c r="F24" s="36">
        <f>unos!E32</f>
        <v>0</v>
      </c>
      <c r="G24" s="36">
        <f>unos!F32</f>
        <v>0</v>
      </c>
      <c r="H24" s="34">
        <f>unos!G32</f>
        <v>0</v>
      </c>
      <c r="I24" s="34" t="str">
        <f>IF(unos!H32="РС","RS",IF(unos!H32="ФБХ","FBH",""))</f>
        <v/>
      </c>
    </row>
    <row r="25" spans="1:9" x14ac:dyDescent="0.2">
      <c r="A25" s="34">
        <f t="shared" si="0"/>
        <v>29</v>
      </c>
      <c r="B25" s="35">
        <f>unos!$D$5</f>
        <v>45016</v>
      </c>
      <c r="C25" s="34">
        <f>unos!B33</f>
        <v>0</v>
      </c>
      <c r="D25" s="36">
        <f>unos!C33</f>
        <v>0</v>
      </c>
      <c r="E25" s="36">
        <f>unos!D33</f>
        <v>0</v>
      </c>
      <c r="F25" s="36">
        <f>unos!E33</f>
        <v>0</v>
      </c>
      <c r="G25" s="36">
        <f>unos!F33</f>
        <v>0</v>
      </c>
      <c r="H25" s="34">
        <f>unos!G33</f>
        <v>0</v>
      </c>
      <c r="I25" s="34" t="str">
        <f>IF(unos!H33="РС","RS",IF(unos!H33="ФБХ","FBH",""))</f>
        <v/>
      </c>
    </row>
    <row r="26" spans="1:9" x14ac:dyDescent="0.2">
      <c r="A26" s="34">
        <f t="shared" si="0"/>
        <v>29</v>
      </c>
      <c r="B26" s="35">
        <f>unos!$D$5</f>
        <v>45016</v>
      </c>
      <c r="C26" s="34">
        <f>unos!B34</f>
        <v>0</v>
      </c>
      <c r="D26" s="36">
        <f>unos!C34</f>
        <v>0</v>
      </c>
      <c r="E26" s="36">
        <f>unos!D34</f>
        <v>0</v>
      </c>
      <c r="F26" s="36">
        <f>unos!E34</f>
        <v>0</v>
      </c>
      <c r="G26" s="36">
        <f>unos!F34</f>
        <v>0</v>
      </c>
      <c r="H26" s="34">
        <f>unos!G34</f>
        <v>0</v>
      </c>
      <c r="I26" s="34" t="str">
        <f>IF(unos!H34="РС","RS",IF(unos!H34="ФБХ","FBH",""))</f>
        <v/>
      </c>
    </row>
    <row r="27" spans="1:9" x14ac:dyDescent="0.2">
      <c r="A27" s="34">
        <f t="shared" si="0"/>
        <v>29</v>
      </c>
      <c r="B27" s="35">
        <f>unos!$D$5</f>
        <v>45016</v>
      </c>
      <c r="C27" s="34">
        <f>unos!B35</f>
        <v>0</v>
      </c>
      <c r="D27" s="36">
        <f>unos!C35</f>
        <v>0</v>
      </c>
      <c r="E27" s="36">
        <f>unos!D35</f>
        <v>0</v>
      </c>
      <c r="F27" s="36">
        <f>unos!E35</f>
        <v>0</v>
      </c>
      <c r="G27" s="36">
        <f>unos!F35</f>
        <v>0</v>
      </c>
      <c r="H27" s="34">
        <f>unos!G35</f>
        <v>0</v>
      </c>
      <c r="I27" s="34" t="str">
        <f>IF(unos!H35="РС","RS",IF(unos!H35="ФБХ","FBH",""))</f>
        <v/>
      </c>
    </row>
    <row r="28" spans="1:9" x14ac:dyDescent="0.2">
      <c r="A28" s="34">
        <f t="shared" si="0"/>
        <v>29</v>
      </c>
      <c r="B28" s="35">
        <f>unos!$D$5</f>
        <v>45016</v>
      </c>
      <c r="C28" s="34">
        <f>unos!B36</f>
        <v>0</v>
      </c>
      <c r="D28" s="36">
        <f>unos!C36</f>
        <v>0</v>
      </c>
      <c r="E28" s="36">
        <f>unos!D36</f>
        <v>0</v>
      </c>
      <c r="F28" s="36">
        <f>unos!E36</f>
        <v>0</v>
      </c>
      <c r="G28" s="36">
        <f>unos!F36</f>
        <v>0</v>
      </c>
      <c r="H28" s="34">
        <f>unos!G36</f>
        <v>0</v>
      </c>
      <c r="I28" s="34" t="str">
        <f>IF(unos!H36="РС","RS",IF(unos!H36="ФБХ","FBH",""))</f>
        <v/>
      </c>
    </row>
    <row r="29" spans="1:9" x14ac:dyDescent="0.2">
      <c r="A29" s="34">
        <f t="shared" si="0"/>
        <v>29</v>
      </c>
      <c r="B29" s="35">
        <f>unos!$D$5</f>
        <v>45016</v>
      </c>
      <c r="C29" s="34">
        <f>unos!B37</f>
        <v>0</v>
      </c>
      <c r="D29" s="36">
        <f>unos!C37</f>
        <v>0</v>
      </c>
      <c r="E29" s="36">
        <f>unos!D37</f>
        <v>0</v>
      </c>
      <c r="F29" s="36">
        <f>unos!E37</f>
        <v>0</v>
      </c>
      <c r="G29" s="36">
        <f>unos!F37</f>
        <v>0</v>
      </c>
      <c r="H29" s="34">
        <f>unos!G37</f>
        <v>0</v>
      </c>
      <c r="I29" s="34" t="str">
        <f>IF(unos!H37="РС","RS",IF(unos!H37="ФБХ","FBH",""))</f>
        <v/>
      </c>
    </row>
    <row r="30" spans="1:9" x14ac:dyDescent="0.2">
      <c r="A30" s="34">
        <f t="shared" si="0"/>
        <v>29</v>
      </c>
      <c r="B30" s="35">
        <f>unos!$D$5</f>
        <v>45016</v>
      </c>
      <c r="C30" s="34">
        <f>unos!B38</f>
        <v>0</v>
      </c>
      <c r="D30" s="36">
        <f>unos!C38</f>
        <v>0</v>
      </c>
      <c r="E30" s="36">
        <f>unos!D38</f>
        <v>0</v>
      </c>
      <c r="F30" s="36">
        <f>unos!E38</f>
        <v>0</v>
      </c>
      <c r="G30" s="36">
        <f>unos!F38</f>
        <v>0</v>
      </c>
      <c r="H30" s="34">
        <f>unos!G38</f>
        <v>0</v>
      </c>
      <c r="I30" s="34" t="str">
        <f>IF(unos!H38="РС","RS",IF(unos!H38="ФБХ","FBH",""))</f>
        <v/>
      </c>
    </row>
    <row r="31" spans="1:9" x14ac:dyDescent="0.2">
      <c r="A31" s="34">
        <f t="shared" si="0"/>
        <v>29</v>
      </c>
      <c r="B31" s="35">
        <f>unos!$D$5</f>
        <v>45016</v>
      </c>
      <c r="C31" s="34">
        <f>unos!B39</f>
        <v>0</v>
      </c>
      <c r="D31" s="36">
        <f>unos!C39</f>
        <v>0</v>
      </c>
      <c r="E31" s="36">
        <f>unos!D39</f>
        <v>0</v>
      </c>
      <c r="F31" s="36">
        <f>unos!E39</f>
        <v>0</v>
      </c>
      <c r="G31" s="36">
        <f>unos!F39</f>
        <v>0</v>
      </c>
      <c r="H31" s="34">
        <f>unos!G39</f>
        <v>0</v>
      </c>
      <c r="I31" s="34" t="str">
        <f>IF(unos!H39="РС","RS",IF(unos!H39="ФБХ","FBH",""))</f>
        <v/>
      </c>
    </row>
    <row r="32" spans="1:9" x14ac:dyDescent="0.2">
      <c r="A32" s="34">
        <f t="shared" si="0"/>
        <v>29</v>
      </c>
      <c r="B32" s="35">
        <f>unos!$D$5</f>
        <v>45016</v>
      </c>
      <c r="C32" s="34">
        <f>unos!B40</f>
        <v>0</v>
      </c>
      <c r="D32" s="36">
        <f>unos!C40</f>
        <v>0</v>
      </c>
      <c r="E32" s="36">
        <f>unos!D40</f>
        <v>0</v>
      </c>
      <c r="F32" s="36">
        <f>unos!E40</f>
        <v>0</v>
      </c>
      <c r="G32" s="36">
        <f>unos!F40</f>
        <v>0</v>
      </c>
      <c r="H32" s="34">
        <f>unos!G40</f>
        <v>0</v>
      </c>
      <c r="I32" s="34" t="str">
        <f>IF(unos!H40="РС","RS",IF(unos!H40="ФБХ","FBH",""))</f>
        <v/>
      </c>
    </row>
    <row r="33" spans="1:9" x14ac:dyDescent="0.2">
      <c r="A33" s="34">
        <f t="shared" si="0"/>
        <v>29</v>
      </c>
      <c r="B33" s="35">
        <f>unos!$D$5</f>
        <v>45016</v>
      </c>
      <c r="C33" s="34">
        <f>unos!B41</f>
        <v>0</v>
      </c>
      <c r="D33" s="36">
        <f>unos!C41</f>
        <v>0</v>
      </c>
      <c r="E33" s="36">
        <f>unos!D41</f>
        <v>0</v>
      </c>
      <c r="F33" s="36">
        <f>unos!E41</f>
        <v>0</v>
      </c>
      <c r="G33" s="36">
        <f>unos!F41</f>
        <v>0</v>
      </c>
      <c r="H33" s="34">
        <f>unos!G41</f>
        <v>0</v>
      </c>
      <c r="I33" s="34" t="str">
        <f>IF(unos!H41="РС","RS",IF(unos!H41="ФБХ","FBH",""))</f>
        <v/>
      </c>
    </row>
    <row r="34" spans="1:9" x14ac:dyDescent="0.2">
      <c r="A34" s="34">
        <f t="shared" si="0"/>
        <v>29</v>
      </c>
      <c r="B34" s="35">
        <f>unos!$D$5</f>
        <v>45016</v>
      </c>
      <c r="C34" s="34">
        <f>unos!B42</f>
        <v>0</v>
      </c>
      <c r="D34" s="36">
        <f>unos!C42</f>
        <v>0</v>
      </c>
      <c r="E34" s="36">
        <f>unos!D42</f>
        <v>0</v>
      </c>
      <c r="F34" s="36">
        <f>unos!E42</f>
        <v>0</v>
      </c>
      <c r="G34" s="36">
        <f>unos!F42</f>
        <v>0</v>
      </c>
      <c r="H34" s="34">
        <f>unos!G42</f>
        <v>0</v>
      </c>
      <c r="I34" s="34" t="str">
        <f>IF(unos!H42="РС","RS",IF(unos!H42="ФБХ","FBH",""))</f>
        <v/>
      </c>
    </row>
    <row r="35" spans="1:9" x14ac:dyDescent="0.2">
      <c r="A35" s="34">
        <f t="shared" si="0"/>
        <v>29</v>
      </c>
      <c r="B35" s="35">
        <f>unos!$D$5</f>
        <v>45016</v>
      </c>
      <c r="C35" s="34">
        <f>unos!B43</f>
        <v>0</v>
      </c>
      <c r="D35" s="36">
        <f>unos!C43</f>
        <v>0</v>
      </c>
      <c r="E35" s="36">
        <f>unos!D43</f>
        <v>0</v>
      </c>
      <c r="F35" s="36">
        <f>unos!E43</f>
        <v>0</v>
      </c>
      <c r="G35" s="36">
        <f>unos!F43</f>
        <v>0</v>
      </c>
      <c r="H35" s="34">
        <f>unos!G43</f>
        <v>0</v>
      </c>
      <c r="I35" s="34" t="str">
        <f>IF(unos!H43="РС","RS",IF(unos!H43="ФБХ","FBH",""))</f>
        <v/>
      </c>
    </row>
    <row r="36" spans="1:9" x14ac:dyDescent="0.2">
      <c r="A36" s="34">
        <f t="shared" si="0"/>
        <v>29</v>
      </c>
      <c r="B36" s="35">
        <f>unos!$D$5</f>
        <v>45016</v>
      </c>
      <c r="C36" s="34">
        <f>unos!B44</f>
        <v>0</v>
      </c>
      <c r="D36" s="36">
        <f>unos!C44</f>
        <v>0</v>
      </c>
      <c r="E36" s="36">
        <f>unos!D44</f>
        <v>0</v>
      </c>
      <c r="F36" s="36">
        <f>unos!E44</f>
        <v>0</v>
      </c>
      <c r="G36" s="36">
        <f>unos!F44</f>
        <v>0</v>
      </c>
      <c r="H36" s="34">
        <f>unos!G44</f>
        <v>0</v>
      </c>
      <c r="I36" s="34" t="str">
        <f>IF(unos!H44="РС","RS",IF(unos!H44="ФБХ","FBH",""))</f>
        <v/>
      </c>
    </row>
    <row r="37" spans="1:9" x14ac:dyDescent="0.2">
      <c r="A37" s="34">
        <f t="shared" si="0"/>
        <v>29</v>
      </c>
      <c r="B37" s="35">
        <f>unos!$D$5</f>
        <v>45016</v>
      </c>
      <c r="C37" s="34">
        <f>unos!B45</f>
        <v>0</v>
      </c>
      <c r="D37" s="36">
        <f>unos!C45</f>
        <v>0</v>
      </c>
      <c r="E37" s="36">
        <f>unos!D45</f>
        <v>0</v>
      </c>
      <c r="F37" s="36">
        <f>unos!E45</f>
        <v>0</v>
      </c>
      <c r="G37" s="36">
        <f>unos!F45</f>
        <v>0</v>
      </c>
      <c r="H37" s="34">
        <f>unos!G45</f>
        <v>0</v>
      </c>
      <c r="I37" s="34" t="str">
        <f>IF(unos!H45="РС","RS",IF(unos!H45="ФБХ","FBH",""))</f>
        <v/>
      </c>
    </row>
    <row r="38" spans="1:9" x14ac:dyDescent="0.2">
      <c r="A38" s="34">
        <f t="shared" si="0"/>
        <v>29</v>
      </c>
      <c r="B38" s="35">
        <f>unos!$D$5</f>
        <v>45016</v>
      </c>
      <c r="C38" s="34">
        <f>unos!B46</f>
        <v>0</v>
      </c>
      <c r="D38" s="36">
        <f>unos!C46</f>
        <v>0</v>
      </c>
      <c r="E38" s="36">
        <f>unos!D46</f>
        <v>0</v>
      </c>
      <c r="F38" s="36">
        <f>unos!E46</f>
        <v>0</v>
      </c>
      <c r="G38" s="36">
        <f>unos!F46</f>
        <v>0</v>
      </c>
      <c r="H38" s="34">
        <f>unos!G46</f>
        <v>0</v>
      </c>
      <c r="I38" s="34" t="str">
        <f>IF(unos!H46="РС","RS",IF(unos!H46="ФБХ","FBH",""))</f>
        <v/>
      </c>
    </row>
    <row r="39" spans="1:9" x14ac:dyDescent="0.2">
      <c r="A39" s="34">
        <f t="shared" si="0"/>
        <v>29</v>
      </c>
      <c r="B39" s="35">
        <f>unos!$D$5</f>
        <v>45016</v>
      </c>
      <c r="C39" s="34">
        <f>unos!B47</f>
        <v>0</v>
      </c>
      <c r="D39" s="36">
        <f>unos!C47</f>
        <v>0</v>
      </c>
      <c r="E39" s="36">
        <f>unos!D47</f>
        <v>0</v>
      </c>
      <c r="F39" s="36">
        <f>unos!E47</f>
        <v>0</v>
      </c>
      <c r="G39" s="36">
        <f>unos!F47</f>
        <v>0</v>
      </c>
      <c r="H39" s="34">
        <f>unos!G47</f>
        <v>0</v>
      </c>
      <c r="I39" s="34" t="str">
        <f>IF(unos!H47="РС","RS",IF(unos!H47="ФБХ","FBH",""))</f>
        <v/>
      </c>
    </row>
    <row r="40" spans="1:9" x14ac:dyDescent="0.2">
      <c r="A40" s="34">
        <f t="shared" si="0"/>
        <v>29</v>
      </c>
      <c r="B40" s="35">
        <f>unos!$D$5</f>
        <v>45016</v>
      </c>
      <c r="C40" s="34">
        <f>unos!B48</f>
        <v>0</v>
      </c>
      <c r="D40" s="36">
        <f>unos!C48</f>
        <v>0</v>
      </c>
      <c r="E40" s="36">
        <f>unos!D48</f>
        <v>0</v>
      </c>
      <c r="F40" s="36">
        <f>unos!E48</f>
        <v>0</v>
      </c>
      <c r="G40" s="36">
        <f>unos!F48</f>
        <v>0</v>
      </c>
      <c r="H40" s="34">
        <f>unos!G48</f>
        <v>0</v>
      </c>
      <c r="I40" s="34" t="str">
        <f>IF(unos!H48="РС","RS",IF(unos!H48="ФБХ","FBH",""))</f>
        <v/>
      </c>
    </row>
    <row r="41" spans="1:9" x14ac:dyDescent="0.2">
      <c r="A41" s="34">
        <f t="shared" si="0"/>
        <v>29</v>
      </c>
      <c r="B41" s="35">
        <f>unos!$D$5</f>
        <v>45016</v>
      </c>
      <c r="C41" s="34">
        <f>unos!B49</f>
        <v>0</v>
      </c>
      <c r="D41" s="36">
        <f>unos!C49</f>
        <v>0</v>
      </c>
      <c r="E41" s="36">
        <f>unos!D49</f>
        <v>0</v>
      </c>
      <c r="F41" s="36">
        <f>unos!E49</f>
        <v>0</v>
      </c>
      <c r="G41" s="36">
        <f>unos!F49</f>
        <v>0</v>
      </c>
      <c r="H41" s="34">
        <f>unos!G49</f>
        <v>0</v>
      </c>
      <c r="I41" s="34" t="str">
        <f>IF(unos!H49="РС","RS",IF(unos!H49="ФБХ","FBH",""))</f>
        <v/>
      </c>
    </row>
    <row r="42" spans="1:9" x14ac:dyDescent="0.2">
      <c r="A42" s="34">
        <f t="shared" si="0"/>
        <v>29</v>
      </c>
      <c r="B42" s="35">
        <f>unos!$D$5</f>
        <v>45016</v>
      </c>
      <c r="C42" s="34">
        <f>unos!B50</f>
        <v>0</v>
      </c>
      <c r="D42" s="36">
        <f>unos!C50</f>
        <v>0</v>
      </c>
      <c r="E42" s="36">
        <f>unos!D50</f>
        <v>0</v>
      </c>
      <c r="F42" s="36">
        <f>unos!E50</f>
        <v>0</v>
      </c>
      <c r="G42" s="36">
        <f>unos!F50</f>
        <v>0</v>
      </c>
      <c r="H42" s="34">
        <f>unos!G50</f>
        <v>0</v>
      </c>
      <c r="I42" s="34" t="str">
        <f>IF(unos!H50="РС","RS",IF(unos!H50="ФБХ","FBH",""))</f>
        <v/>
      </c>
    </row>
    <row r="43" spans="1:9" x14ac:dyDescent="0.2">
      <c r="A43" s="34">
        <f t="shared" si="0"/>
        <v>29</v>
      </c>
      <c r="B43" s="35">
        <f>unos!$D$5</f>
        <v>45016</v>
      </c>
      <c r="C43" s="34">
        <f>unos!B51</f>
        <v>0</v>
      </c>
      <c r="D43" s="36">
        <f>unos!C51</f>
        <v>0</v>
      </c>
      <c r="E43" s="36">
        <f>unos!D51</f>
        <v>0</v>
      </c>
      <c r="F43" s="36">
        <f>unos!E51</f>
        <v>0</v>
      </c>
      <c r="G43" s="36">
        <f>unos!F51</f>
        <v>0</v>
      </c>
      <c r="H43" s="34">
        <f>unos!G51</f>
        <v>0</v>
      </c>
      <c r="I43" s="34" t="str">
        <f>IF(unos!H51="РС","RS",IF(unos!H51="ФБХ","FBH",""))</f>
        <v/>
      </c>
    </row>
    <row r="44" spans="1:9" x14ac:dyDescent="0.2">
      <c r="A44" s="34">
        <f t="shared" si="0"/>
        <v>29</v>
      </c>
      <c r="B44" s="35">
        <f>unos!$D$5</f>
        <v>45016</v>
      </c>
      <c r="C44" s="34">
        <f>unos!B52</f>
        <v>0</v>
      </c>
      <c r="D44" s="36">
        <f>unos!C52</f>
        <v>0</v>
      </c>
      <c r="E44" s="36">
        <f>unos!D52</f>
        <v>0</v>
      </c>
      <c r="F44" s="36">
        <f>unos!E52</f>
        <v>0</v>
      </c>
      <c r="G44" s="36">
        <f>unos!F52</f>
        <v>0</v>
      </c>
      <c r="H44" s="34">
        <f>unos!G52</f>
        <v>0</v>
      </c>
      <c r="I44" s="34" t="str">
        <f>IF(unos!H52="РС","RS",IF(unos!H52="ФБХ","FBH",""))</f>
        <v/>
      </c>
    </row>
    <row r="45" spans="1:9" x14ac:dyDescent="0.2">
      <c r="A45" s="34">
        <f t="shared" si="0"/>
        <v>29</v>
      </c>
      <c r="B45" s="35">
        <f>unos!$D$5</f>
        <v>45016</v>
      </c>
      <c r="C45" s="34">
        <f>unos!B53</f>
        <v>0</v>
      </c>
      <c r="D45" s="36">
        <f>unos!C53</f>
        <v>0</v>
      </c>
      <c r="E45" s="36">
        <f>unos!D53</f>
        <v>0</v>
      </c>
      <c r="F45" s="36">
        <f>unos!E53</f>
        <v>0</v>
      </c>
      <c r="G45" s="36">
        <f>unos!F53</f>
        <v>0</v>
      </c>
      <c r="H45" s="34">
        <f>unos!G53</f>
        <v>0</v>
      </c>
      <c r="I45" s="34" t="str">
        <f>IF(unos!H53="РС","RS",IF(unos!H53="ФБХ","FBH",""))</f>
        <v/>
      </c>
    </row>
    <row r="46" spans="1:9" x14ac:dyDescent="0.2">
      <c r="A46" s="34">
        <f t="shared" si="0"/>
        <v>29</v>
      </c>
      <c r="B46" s="35">
        <f>unos!$D$5</f>
        <v>45016</v>
      </c>
      <c r="C46" s="34">
        <f>unos!B54</f>
        <v>0</v>
      </c>
      <c r="D46" s="36">
        <f>unos!C54</f>
        <v>0</v>
      </c>
      <c r="E46" s="36">
        <f>unos!D54</f>
        <v>0</v>
      </c>
      <c r="F46" s="36">
        <f>unos!E54</f>
        <v>0</v>
      </c>
      <c r="G46" s="36">
        <f>unos!F54</f>
        <v>0</v>
      </c>
      <c r="H46" s="34">
        <f>unos!G54</f>
        <v>0</v>
      </c>
      <c r="I46" s="34" t="str">
        <f>IF(unos!H54="РС","RS",IF(unos!H54="ФБХ","FBH",""))</f>
        <v/>
      </c>
    </row>
    <row r="47" spans="1:9" x14ac:dyDescent="0.2">
      <c r="A47" s="34">
        <f t="shared" si="0"/>
        <v>29</v>
      </c>
      <c r="B47" s="35">
        <f>unos!$D$5</f>
        <v>45016</v>
      </c>
      <c r="C47" s="34">
        <f>unos!B55</f>
        <v>0</v>
      </c>
      <c r="D47" s="36">
        <f>unos!C55</f>
        <v>0</v>
      </c>
      <c r="E47" s="36">
        <f>unos!D55</f>
        <v>0</v>
      </c>
      <c r="F47" s="36">
        <f>unos!E55</f>
        <v>0</v>
      </c>
      <c r="G47" s="36">
        <f>unos!F55</f>
        <v>0</v>
      </c>
      <c r="H47" s="34">
        <f>unos!G55</f>
        <v>0</v>
      </c>
      <c r="I47" s="34" t="str">
        <f>IF(unos!H55="РС","RS",IF(unos!H55="ФБХ","FBH",""))</f>
        <v/>
      </c>
    </row>
    <row r="48" spans="1:9" x14ac:dyDescent="0.2">
      <c r="A48" s="34">
        <f t="shared" si="0"/>
        <v>29</v>
      </c>
      <c r="B48" s="35">
        <f>unos!$D$5</f>
        <v>45016</v>
      </c>
      <c r="C48" s="34">
        <f>unos!B56</f>
        <v>0</v>
      </c>
      <c r="D48" s="36">
        <f>unos!C56</f>
        <v>0</v>
      </c>
      <c r="E48" s="36">
        <f>unos!D56</f>
        <v>0</v>
      </c>
      <c r="F48" s="36">
        <f>unos!E56</f>
        <v>0</v>
      </c>
      <c r="G48" s="36">
        <f>unos!F56</f>
        <v>0</v>
      </c>
      <c r="H48" s="34">
        <f>unos!G56</f>
        <v>0</v>
      </c>
      <c r="I48" s="34" t="str">
        <f>IF(unos!H56="РС","RS",IF(unos!H56="ФБХ","FBH",""))</f>
        <v/>
      </c>
    </row>
    <row r="49" spans="1:9" x14ac:dyDescent="0.2">
      <c r="A49" s="34">
        <f t="shared" si="0"/>
        <v>29</v>
      </c>
      <c r="B49" s="35">
        <f>unos!$D$5</f>
        <v>45016</v>
      </c>
      <c r="C49" s="34">
        <f>unos!B57</f>
        <v>0</v>
      </c>
      <c r="D49" s="36">
        <f>unos!C57</f>
        <v>0</v>
      </c>
      <c r="E49" s="36">
        <f>unos!D57</f>
        <v>0</v>
      </c>
      <c r="F49" s="36">
        <f>unos!E57</f>
        <v>0</v>
      </c>
      <c r="G49" s="36">
        <f>unos!F57</f>
        <v>0</v>
      </c>
      <c r="H49" s="34">
        <f>unos!G57</f>
        <v>0</v>
      </c>
      <c r="I49" s="34" t="str">
        <f>IF(unos!H57="РС","RS",IF(unos!H57="ФБХ","FBH",""))</f>
        <v/>
      </c>
    </row>
    <row r="50" spans="1:9" x14ac:dyDescent="0.2">
      <c r="A50" s="34">
        <f t="shared" si="0"/>
        <v>29</v>
      </c>
      <c r="B50" s="35">
        <f>unos!$D$5</f>
        <v>45016</v>
      </c>
      <c r="C50" s="34">
        <f>unos!B58</f>
        <v>0</v>
      </c>
      <c r="D50" s="36">
        <f>unos!C58</f>
        <v>0</v>
      </c>
      <c r="E50" s="36">
        <f>unos!D58</f>
        <v>0</v>
      </c>
      <c r="F50" s="36">
        <f>unos!E58</f>
        <v>0</v>
      </c>
      <c r="G50" s="36">
        <f>unos!F58</f>
        <v>0</v>
      </c>
      <c r="H50" s="34">
        <f>unos!G58</f>
        <v>0</v>
      </c>
      <c r="I50" s="34" t="str">
        <f>IF(unos!H58="РС","RS",IF(unos!H58="ФБХ","FBH",""))</f>
        <v/>
      </c>
    </row>
    <row r="51" spans="1:9" x14ac:dyDescent="0.2">
      <c r="A51" s="34">
        <f t="shared" si="0"/>
        <v>29</v>
      </c>
      <c r="B51" s="35">
        <f>unos!$D$5</f>
        <v>45016</v>
      </c>
      <c r="C51" s="34">
        <f>unos!B59</f>
        <v>0</v>
      </c>
      <c r="D51" s="36">
        <f>unos!C59</f>
        <v>0</v>
      </c>
      <c r="E51" s="36">
        <f>unos!D59</f>
        <v>0</v>
      </c>
      <c r="F51" s="36">
        <f>unos!E59</f>
        <v>0</v>
      </c>
      <c r="G51" s="36">
        <f>unos!F59</f>
        <v>0</v>
      </c>
      <c r="H51" s="34">
        <f>unos!G59</f>
        <v>0</v>
      </c>
      <c r="I51" s="34" t="str">
        <f>IF(unos!H59="РС","RS",IF(unos!H59="ФБХ","FBH",""))</f>
        <v/>
      </c>
    </row>
    <row r="52" spans="1:9" x14ac:dyDescent="0.2">
      <c r="A52" s="34">
        <f t="shared" si="0"/>
        <v>29</v>
      </c>
      <c r="B52" s="35">
        <f>unos!$D$5</f>
        <v>45016</v>
      </c>
      <c r="C52" s="34">
        <f>unos!B60</f>
        <v>0</v>
      </c>
      <c r="D52" s="36">
        <f>unos!C60</f>
        <v>0</v>
      </c>
      <c r="E52" s="36">
        <f>unos!D60</f>
        <v>0</v>
      </c>
      <c r="F52" s="36">
        <f>unos!E60</f>
        <v>0</v>
      </c>
      <c r="G52" s="36">
        <f>unos!F60</f>
        <v>0</v>
      </c>
      <c r="H52" s="34">
        <f>unos!G60</f>
        <v>0</v>
      </c>
      <c r="I52" s="34" t="str">
        <f>IF(unos!H60="РС","RS",IF(unos!H60="ФБХ","FBH",""))</f>
        <v/>
      </c>
    </row>
    <row r="53" spans="1:9" x14ac:dyDescent="0.2">
      <c r="A53" s="34">
        <f t="shared" si="0"/>
        <v>29</v>
      </c>
      <c r="B53" s="35">
        <f>unos!$D$5</f>
        <v>45016</v>
      </c>
      <c r="C53" s="34">
        <f>unos!B61</f>
        <v>0</v>
      </c>
      <c r="D53" s="36">
        <f>unos!C61</f>
        <v>0</v>
      </c>
      <c r="E53" s="36">
        <f>unos!D61</f>
        <v>0</v>
      </c>
      <c r="F53" s="36">
        <f>unos!E61</f>
        <v>0</v>
      </c>
      <c r="G53" s="36">
        <f>unos!F61</f>
        <v>0</v>
      </c>
      <c r="H53" s="34">
        <f>unos!G61</f>
        <v>0</v>
      </c>
      <c r="I53" s="34" t="str">
        <f>IF(unos!H61="РС","RS",IF(unos!H61="ФБХ","FBH",""))</f>
        <v/>
      </c>
    </row>
    <row r="54" spans="1:9" x14ac:dyDescent="0.2">
      <c r="A54" s="34">
        <f t="shared" si="0"/>
        <v>29</v>
      </c>
      <c r="B54" s="35">
        <f>unos!$D$5</f>
        <v>45016</v>
      </c>
      <c r="C54" s="34">
        <f>unos!B62</f>
        <v>0</v>
      </c>
      <c r="D54" s="36">
        <f>unos!C62</f>
        <v>0</v>
      </c>
      <c r="E54" s="36">
        <f>unos!D62</f>
        <v>0</v>
      </c>
      <c r="F54" s="36">
        <f>unos!E62</f>
        <v>0</v>
      </c>
      <c r="G54" s="36">
        <f>unos!F62</f>
        <v>0</v>
      </c>
      <c r="H54" s="34">
        <f>unos!G62</f>
        <v>0</v>
      </c>
      <c r="I54" s="34" t="str">
        <f>IF(unos!H62="РС","RS",IF(unos!H62="ФБХ","FBH",""))</f>
        <v/>
      </c>
    </row>
    <row r="55" spans="1:9" x14ac:dyDescent="0.2">
      <c r="A55" s="34">
        <f t="shared" si="0"/>
        <v>29</v>
      </c>
      <c r="B55" s="35">
        <f>unos!$D$5</f>
        <v>45016</v>
      </c>
      <c r="C55" s="34">
        <f>unos!B63</f>
        <v>0</v>
      </c>
      <c r="D55" s="36">
        <f>unos!C63</f>
        <v>0</v>
      </c>
      <c r="E55" s="36">
        <f>unos!D63</f>
        <v>0</v>
      </c>
      <c r="F55" s="36">
        <f>unos!E63</f>
        <v>0</v>
      </c>
      <c r="G55" s="36">
        <f>unos!F63</f>
        <v>0</v>
      </c>
      <c r="H55" s="34">
        <f>unos!G63</f>
        <v>0</v>
      </c>
      <c r="I55" s="34" t="str">
        <f>IF(unos!H63="РС","RS",IF(unos!H63="ФБХ","FBH",""))</f>
        <v/>
      </c>
    </row>
    <row r="56" spans="1:9" x14ac:dyDescent="0.2">
      <c r="A56" s="34">
        <f t="shared" si="0"/>
        <v>29</v>
      </c>
      <c r="B56" s="35">
        <f>unos!$D$5</f>
        <v>45016</v>
      </c>
      <c r="C56" s="34">
        <f>unos!B64</f>
        <v>0</v>
      </c>
      <c r="D56" s="36">
        <f>unos!C64</f>
        <v>0</v>
      </c>
      <c r="E56" s="36">
        <f>unos!D64</f>
        <v>0</v>
      </c>
      <c r="F56" s="36">
        <f>unos!E64</f>
        <v>0</v>
      </c>
      <c r="G56" s="36">
        <f>unos!F64</f>
        <v>0</v>
      </c>
      <c r="H56" s="34">
        <f>unos!G64</f>
        <v>0</v>
      </c>
      <c r="I56" s="34" t="str">
        <f>IF(unos!H64="РС","RS",IF(unos!H64="ФБХ","FBH",""))</f>
        <v/>
      </c>
    </row>
    <row r="57" spans="1:9" x14ac:dyDescent="0.2">
      <c r="A57" s="34">
        <f t="shared" si="0"/>
        <v>29</v>
      </c>
      <c r="B57" s="35">
        <f>unos!$D$5</f>
        <v>45016</v>
      </c>
      <c r="C57" s="34">
        <f>unos!B65</f>
        <v>0</v>
      </c>
      <c r="D57" s="36">
        <f>unos!C65</f>
        <v>0</v>
      </c>
      <c r="E57" s="36">
        <f>unos!D65</f>
        <v>0</v>
      </c>
      <c r="F57" s="36">
        <f>unos!E65</f>
        <v>0</v>
      </c>
      <c r="G57" s="36">
        <f>unos!F65</f>
        <v>0</v>
      </c>
      <c r="H57" s="34">
        <f>unos!G65</f>
        <v>0</v>
      </c>
      <c r="I57" s="34" t="str">
        <f>IF(unos!H65="РС","RS",IF(unos!H65="ФБХ","FBH",""))</f>
        <v/>
      </c>
    </row>
    <row r="58" spans="1:9" x14ac:dyDescent="0.2">
      <c r="A58" s="34">
        <f t="shared" si="0"/>
        <v>29</v>
      </c>
      <c r="B58" s="35">
        <f>unos!$D$5</f>
        <v>45016</v>
      </c>
      <c r="C58" s="34">
        <f>unos!B66</f>
        <v>0</v>
      </c>
      <c r="D58" s="36">
        <f>unos!C66</f>
        <v>0</v>
      </c>
      <c r="E58" s="36">
        <f>unos!D66</f>
        <v>0</v>
      </c>
      <c r="F58" s="36">
        <f>unos!E66</f>
        <v>0</v>
      </c>
      <c r="G58" s="36">
        <f>unos!F66</f>
        <v>0</v>
      </c>
      <c r="H58" s="34">
        <f>unos!G66</f>
        <v>0</v>
      </c>
      <c r="I58" s="34" t="str">
        <f>IF(unos!H66="РС","RS",IF(unos!H66="ФБХ","FBH",""))</f>
        <v/>
      </c>
    </row>
    <row r="59" spans="1:9" x14ac:dyDescent="0.2">
      <c r="A59" s="34">
        <f t="shared" si="0"/>
        <v>29</v>
      </c>
      <c r="B59" s="35">
        <f>unos!$D$5</f>
        <v>45016</v>
      </c>
      <c r="C59" s="34">
        <f>unos!B67</f>
        <v>0</v>
      </c>
      <c r="D59" s="36">
        <f>unos!C67</f>
        <v>0</v>
      </c>
      <c r="E59" s="36">
        <f>unos!D67</f>
        <v>0</v>
      </c>
      <c r="F59" s="36">
        <f>unos!E67</f>
        <v>0</v>
      </c>
      <c r="G59" s="36">
        <f>unos!F67</f>
        <v>0</v>
      </c>
      <c r="H59" s="34">
        <f>unos!G67</f>
        <v>0</v>
      </c>
      <c r="I59" s="34" t="str">
        <f>IF(unos!H67="РС","RS",IF(unos!H67="ФБХ","FBH",""))</f>
        <v/>
      </c>
    </row>
    <row r="60" spans="1:9" x14ac:dyDescent="0.2">
      <c r="A60" s="34">
        <f t="shared" si="0"/>
        <v>29</v>
      </c>
      <c r="B60" s="35">
        <f>unos!$D$5</f>
        <v>45016</v>
      </c>
      <c r="C60" s="34">
        <f>unos!B68</f>
        <v>0</v>
      </c>
      <c r="D60" s="36">
        <f>unos!C68</f>
        <v>0</v>
      </c>
      <c r="E60" s="36">
        <f>unos!D68</f>
        <v>0</v>
      </c>
      <c r="F60" s="36">
        <f>unos!E68</f>
        <v>0</v>
      </c>
      <c r="G60" s="36">
        <f>unos!F68</f>
        <v>0</v>
      </c>
      <c r="H60" s="34">
        <f>unos!G68</f>
        <v>0</v>
      </c>
      <c r="I60" s="34" t="str">
        <f>IF(unos!H68="РС","RS",IF(unos!H68="ФБХ","FBH",""))</f>
        <v/>
      </c>
    </row>
    <row r="61" spans="1:9" x14ac:dyDescent="0.2">
      <c r="A61" s="34">
        <f t="shared" si="0"/>
        <v>29</v>
      </c>
      <c r="B61" s="35">
        <f>unos!$D$5</f>
        <v>45016</v>
      </c>
      <c r="C61" s="34">
        <f>unos!B69</f>
        <v>0</v>
      </c>
      <c r="D61" s="36">
        <f>unos!C69</f>
        <v>0</v>
      </c>
      <c r="E61" s="36">
        <f>unos!D69</f>
        <v>0</v>
      </c>
      <c r="F61" s="36">
        <f>unos!E69</f>
        <v>0</v>
      </c>
      <c r="G61" s="36">
        <f>unos!F69</f>
        <v>0</v>
      </c>
      <c r="H61" s="34">
        <f>unos!G69</f>
        <v>0</v>
      </c>
      <c r="I61" s="34" t="str">
        <f>IF(unos!H69="РС","RS",IF(unos!H69="ФБХ","FBH",""))</f>
        <v/>
      </c>
    </row>
    <row r="62" spans="1:9" x14ac:dyDescent="0.2">
      <c r="A62" s="34">
        <f t="shared" si="0"/>
        <v>29</v>
      </c>
      <c r="B62" s="35">
        <f>unos!$D$5</f>
        <v>45016</v>
      </c>
      <c r="C62" s="34">
        <f>unos!B70</f>
        <v>0</v>
      </c>
      <c r="D62" s="36">
        <f>unos!C70</f>
        <v>0</v>
      </c>
      <c r="E62" s="36">
        <f>unos!D70</f>
        <v>0</v>
      </c>
      <c r="F62" s="36">
        <f>unos!E70</f>
        <v>0</v>
      </c>
      <c r="G62" s="36">
        <f>unos!F70</f>
        <v>0</v>
      </c>
      <c r="H62" s="34">
        <f>unos!G70</f>
        <v>0</v>
      </c>
      <c r="I62" s="34" t="str">
        <f>IF(unos!H70="РС","RS",IF(unos!H70="ФБХ","FBH",""))</f>
        <v/>
      </c>
    </row>
    <row r="63" spans="1:9" x14ac:dyDescent="0.2">
      <c r="A63" s="34">
        <f t="shared" si="0"/>
        <v>29</v>
      </c>
      <c r="B63" s="35">
        <f>unos!$D$5</f>
        <v>45016</v>
      </c>
      <c r="C63" s="34">
        <f>unos!B71</f>
        <v>0</v>
      </c>
      <c r="D63" s="36">
        <f>unos!C71</f>
        <v>0</v>
      </c>
      <c r="E63" s="36">
        <f>unos!D71</f>
        <v>0</v>
      </c>
      <c r="F63" s="36">
        <f>unos!E71</f>
        <v>0</v>
      </c>
      <c r="G63" s="36">
        <f>unos!F71</f>
        <v>0</v>
      </c>
      <c r="H63" s="34">
        <f>unos!G71</f>
        <v>0</v>
      </c>
      <c r="I63" s="34" t="str">
        <f>IF(unos!H71="РС","RS",IF(unos!H71="ФБХ","FBH",""))</f>
        <v/>
      </c>
    </row>
    <row r="64" spans="1:9" x14ac:dyDescent="0.2">
      <c r="A64" s="34">
        <f t="shared" si="0"/>
        <v>29</v>
      </c>
      <c r="B64" s="35">
        <f>unos!$D$5</f>
        <v>45016</v>
      </c>
      <c r="C64" s="34">
        <f>unos!B72</f>
        <v>0</v>
      </c>
      <c r="D64" s="36">
        <f>unos!C72</f>
        <v>0</v>
      </c>
      <c r="E64" s="36">
        <f>unos!D72</f>
        <v>0</v>
      </c>
      <c r="F64" s="36">
        <f>unos!E72</f>
        <v>0</v>
      </c>
      <c r="G64" s="36">
        <f>unos!F72</f>
        <v>0</v>
      </c>
      <c r="H64" s="34">
        <f>unos!G72</f>
        <v>0</v>
      </c>
      <c r="I64" s="34" t="str">
        <f>IF(unos!H72="РС","RS",IF(unos!H72="ФБХ","FBH",""))</f>
        <v/>
      </c>
    </row>
    <row r="65" spans="1:9" x14ac:dyDescent="0.2">
      <c r="A65" s="34">
        <f t="shared" si="0"/>
        <v>29</v>
      </c>
      <c r="B65" s="35">
        <f>unos!$D$5</f>
        <v>45016</v>
      </c>
      <c r="C65" s="34">
        <f>unos!B73</f>
        <v>0</v>
      </c>
      <c r="D65" s="36">
        <f>unos!C73</f>
        <v>0</v>
      </c>
      <c r="E65" s="36">
        <f>unos!D73</f>
        <v>0</v>
      </c>
      <c r="F65" s="36">
        <f>unos!E73</f>
        <v>0</v>
      </c>
      <c r="G65" s="36">
        <f>unos!F73</f>
        <v>0</v>
      </c>
      <c r="H65" s="34">
        <f>unos!G73</f>
        <v>0</v>
      </c>
      <c r="I65" s="34" t="str">
        <f>IF(unos!H73="РС","RS",IF(unos!H73="ФБХ","FBH",""))</f>
        <v/>
      </c>
    </row>
    <row r="66" spans="1:9" x14ac:dyDescent="0.2">
      <c r="A66" s="34">
        <f t="shared" si="0"/>
        <v>29</v>
      </c>
      <c r="B66" s="35">
        <f>unos!$D$5</f>
        <v>45016</v>
      </c>
      <c r="C66" s="34">
        <f>unos!B74</f>
        <v>0</v>
      </c>
      <c r="D66" s="36">
        <f>unos!C74</f>
        <v>0</v>
      </c>
      <c r="E66" s="36">
        <f>unos!D74</f>
        <v>0</v>
      </c>
      <c r="F66" s="36">
        <f>unos!E74</f>
        <v>0</v>
      </c>
      <c r="G66" s="36">
        <f>unos!F74</f>
        <v>0</v>
      </c>
      <c r="H66" s="34">
        <f>unos!G74</f>
        <v>0</v>
      </c>
      <c r="I66" s="34" t="str">
        <f>IF(unos!H74="РС","RS",IF(unos!H74="ФБХ","FBH",""))</f>
        <v/>
      </c>
    </row>
    <row r="67" spans="1:9" x14ac:dyDescent="0.2">
      <c r="A67" s="34">
        <f t="shared" si="0"/>
        <v>29</v>
      </c>
      <c r="B67" s="35">
        <f>unos!$D$5</f>
        <v>45016</v>
      </c>
      <c r="C67" s="34">
        <f>unos!B75</f>
        <v>0</v>
      </c>
      <c r="D67" s="36">
        <f>unos!C75</f>
        <v>0</v>
      </c>
      <c r="E67" s="36">
        <f>unos!D75</f>
        <v>0</v>
      </c>
      <c r="F67" s="36">
        <f>unos!E75</f>
        <v>0</v>
      </c>
      <c r="G67" s="36">
        <f>unos!F75</f>
        <v>0</v>
      </c>
      <c r="H67" s="34">
        <f>unos!G75</f>
        <v>0</v>
      </c>
      <c r="I67" s="34" t="str">
        <f>IF(unos!H75="РС","RS",IF(unos!H75="ФБХ","FBH",""))</f>
        <v/>
      </c>
    </row>
    <row r="68" spans="1:9" x14ac:dyDescent="0.2">
      <c r="A68" s="34">
        <f t="shared" ref="A68:A101" si="1">$A$2</f>
        <v>29</v>
      </c>
      <c r="B68" s="35">
        <f>unos!$D$5</f>
        <v>45016</v>
      </c>
      <c r="C68" s="34">
        <f>unos!B76</f>
        <v>0</v>
      </c>
      <c r="D68" s="36">
        <f>unos!C76</f>
        <v>0</v>
      </c>
      <c r="E68" s="36">
        <f>unos!D76</f>
        <v>0</v>
      </c>
      <c r="F68" s="36">
        <f>unos!E76</f>
        <v>0</v>
      </c>
      <c r="G68" s="36">
        <f>unos!F76</f>
        <v>0</v>
      </c>
      <c r="H68" s="34">
        <f>unos!G76</f>
        <v>0</v>
      </c>
      <c r="I68" s="34" t="str">
        <f>IF(unos!H76="РС","RS",IF(unos!H76="ФБХ","FBH",""))</f>
        <v/>
      </c>
    </row>
    <row r="69" spans="1:9" x14ac:dyDescent="0.2">
      <c r="A69" s="34">
        <f t="shared" si="1"/>
        <v>29</v>
      </c>
      <c r="B69" s="35">
        <f>unos!$D$5</f>
        <v>45016</v>
      </c>
      <c r="C69" s="34">
        <f>unos!B77</f>
        <v>0</v>
      </c>
      <c r="D69" s="36">
        <f>unos!C77</f>
        <v>0</v>
      </c>
      <c r="E69" s="36">
        <f>unos!D77</f>
        <v>0</v>
      </c>
      <c r="F69" s="36">
        <f>unos!E77</f>
        <v>0</v>
      </c>
      <c r="G69" s="36">
        <f>unos!F77</f>
        <v>0</v>
      </c>
      <c r="H69" s="34">
        <f>unos!G77</f>
        <v>0</v>
      </c>
      <c r="I69" s="34" t="str">
        <f>IF(unos!H77="РС","RS",IF(unos!H77="ФБХ","FBH",""))</f>
        <v/>
      </c>
    </row>
    <row r="70" spans="1:9" x14ac:dyDescent="0.2">
      <c r="A70" s="34">
        <f t="shared" si="1"/>
        <v>29</v>
      </c>
      <c r="B70" s="35">
        <f>unos!$D$5</f>
        <v>45016</v>
      </c>
      <c r="C70" s="34">
        <f>unos!B78</f>
        <v>0</v>
      </c>
      <c r="D70" s="36">
        <f>unos!C78</f>
        <v>0</v>
      </c>
      <c r="E70" s="36">
        <f>unos!D78</f>
        <v>0</v>
      </c>
      <c r="F70" s="36">
        <f>unos!E78</f>
        <v>0</v>
      </c>
      <c r="G70" s="36">
        <f>unos!F78</f>
        <v>0</v>
      </c>
      <c r="H70" s="34">
        <f>unos!G78</f>
        <v>0</v>
      </c>
      <c r="I70" s="34" t="str">
        <f>IF(unos!H78="РС","RS",IF(unos!H78="ФБХ","FBH",""))</f>
        <v/>
      </c>
    </row>
    <row r="71" spans="1:9" x14ac:dyDescent="0.2">
      <c r="A71" s="34">
        <f t="shared" si="1"/>
        <v>29</v>
      </c>
      <c r="B71" s="35">
        <f>unos!$D$5</f>
        <v>45016</v>
      </c>
      <c r="C71" s="34">
        <f>unos!B79</f>
        <v>0</v>
      </c>
      <c r="D71" s="36">
        <f>unos!C79</f>
        <v>0</v>
      </c>
      <c r="E71" s="36">
        <f>unos!D79</f>
        <v>0</v>
      </c>
      <c r="F71" s="36">
        <f>unos!E79</f>
        <v>0</v>
      </c>
      <c r="G71" s="36">
        <f>unos!F79</f>
        <v>0</v>
      </c>
      <c r="H71" s="34">
        <f>unos!G79</f>
        <v>0</v>
      </c>
      <c r="I71" s="34" t="str">
        <f>IF(unos!H79="РС","RS",IF(unos!H79="ФБХ","FBH",""))</f>
        <v/>
      </c>
    </row>
    <row r="72" spans="1:9" x14ac:dyDescent="0.2">
      <c r="A72" s="34">
        <f t="shared" si="1"/>
        <v>29</v>
      </c>
      <c r="B72" s="35">
        <f>unos!$D$5</f>
        <v>45016</v>
      </c>
      <c r="C72" s="34">
        <f>unos!B80</f>
        <v>0</v>
      </c>
      <c r="D72" s="36">
        <f>unos!C80</f>
        <v>0</v>
      </c>
      <c r="E72" s="36">
        <f>unos!D80</f>
        <v>0</v>
      </c>
      <c r="F72" s="36">
        <f>unos!E80</f>
        <v>0</v>
      </c>
      <c r="G72" s="36">
        <f>unos!F80</f>
        <v>0</v>
      </c>
      <c r="H72" s="34">
        <f>unos!G80</f>
        <v>0</v>
      </c>
      <c r="I72" s="34" t="str">
        <f>IF(unos!H80="РС","RS",IF(unos!H80="ФБХ","FBH",""))</f>
        <v/>
      </c>
    </row>
    <row r="73" spans="1:9" x14ac:dyDescent="0.2">
      <c r="A73" s="34">
        <f t="shared" si="1"/>
        <v>29</v>
      </c>
      <c r="B73" s="35">
        <f>unos!$D$5</f>
        <v>45016</v>
      </c>
      <c r="C73" s="34">
        <f>unos!B81</f>
        <v>0</v>
      </c>
      <c r="D73" s="36">
        <f>unos!C81</f>
        <v>0</v>
      </c>
      <c r="E73" s="36">
        <f>unos!D81</f>
        <v>0</v>
      </c>
      <c r="F73" s="36">
        <f>unos!E81</f>
        <v>0</v>
      </c>
      <c r="G73" s="36">
        <f>unos!F81</f>
        <v>0</v>
      </c>
      <c r="H73" s="34">
        <f>unos!G81</f>
        <v>0</v>
      </c>
      <c r="I73" s="34" t="str">
        <f>IF(unos!H81="РС","RS",IF(unos!H81="ФБХ","FBH",""))</f>
        <v/>
      </c>
    </row>
    <row r="74" spans="1:9" x14ac:dyDescent="0.2">
      <c r="A74" s="34">
        <f t="shared" si="1"/>
        <v>29</v>
      </c>
      <c r="B74" s="35">
        <f>unos!$D$5</f>
        <v>45016</v>
      </c>
      <c r="C74" s="34">
        <f>unos!B82</f>
        <v>0</v>
      </c>
      <c r="D74" s="36">
        <f>unos!C82</f>
        <v>0</v>
      </c>
      <c r="E74" s="36">
        <f>unos!D82</f>
        <v>0</v>
      </c>
      <c r="F74" s="36">
        <f>unos!E82</f>
        <v>0</v>
      </c>
      <c r="G74" s="36">
        <f>unos!F82</f>
        <v>0</v>
      </c>
      <c r="H74" s="34">
        <f>unos!G82</f>
        <v>0</v>
      </c>
      <c r="I74" s="34" t="str">
        <f>IF(unos!H82="РС","RS",IF(unos!H82="ФБХ","FBH",""))</f>
        <v/>
      </c>
    </row>
    <row r="75" spans="1:9" x14ac:dyDescent="0.2">
      <c r="A75" s="34">
        <f t="shared" si="1"/>
        <v>29</v>
      </c>
      <c r="B75" s="35">
        <f>unos!$D$5</f>
        <v>45016</v>
      </c>
      <c r="C75" s="34">
        <f>unos!B83</f>
        <v>0</v>
      </c>
      <c r="D75" s="36">
        <f>unos!C83</f>
        <v>0</v>
      </c>
      <c r="E75" s="36">
        <f>unos!D83</f>
        <v>0</v>
      </c>
      <c r="F75" s="36">
        <f>unos!E83</f>
        <v>0</v>
      </c>
      <c r="G75" s="36">
        <f>unos!F83</f>
        <v>0</v>
      </c>
      <c r="H75" s="34">
        <f>unos!G83</f>
        <v>0</v>
      </c>
      <c r="I75" s="34" t="str">
        <f>IF(unos!H83="РС","RS",IF(unos!H83="ФБХ","FBH",""))</f>
        <v/>
      </c>
    </row>
    <row r="76" spans="1:9" x14ac:dyDescent="0.2">
      <c r="A76" s="34">
        <f t="shared" si="1"/>
        <v>29</v>
      </c>
      <c r="B76" s="35">
        <f>unos!$D$5</f>
        <v>45016</v>
      </c>
      <c r="C76" s="34">
        <f>unos!B84</f>
        <v>0</v>
      </c>
      <c r="D76" s="36">
        <f>unos!C84</f>
        <v>0</v>
      </c>
      <c r="E76" s="36">
        <f>unos!D84</f>
        <v>0</v>
      </c>
      <c r="F76" s="36">
        <f>unos!E84</f>
        <v>0</v>
      </c>
      <c r="G76" s="36">
        <f>unos!F84</f>
        <v>0</v>
      </c>
      <c r="H76" s="34">
        <f>unos!G84</f>
        <v>0</v>
      </c>
      <c r="I76" s="34" t="str">
        <f>IF(unos!H84="РС","RS",IF(unos!H84="ФБХ","FBH",""))</f>
        <v/>
      </c>
    </row>
    <row r="77" spans="1:9" x14ac:dyDescent="0.2">
      <c r="A77" s="34">
        <f t="shared" si="1"/>
        <v>29</v>
      </c>
      <c r="B77" s="35">
        <f>unos!$D$5</f>
        <v>45016</v>
      </c>
      <c r="C77" s="34">
        <f>unos!B85</f>
        <v>0</v>
      </c>
      <c r="D77" s="36">
        <f>unos!C85</f>
        <v>0</v>
      </c>
      <c r="E77" s="36">
        <f>unos!D85</f>
        <v>0</v>
      </c>
      <c r="F77" s="36">
        <f>unos!E85</f>
        <v>0</v>
      </c>
      <c r="G77" s="36">
        <f>unos!F85</f>
        <v>0</v>
      </c>
      <c r="H77" s="34">
        <f>unos!G85</f>
        <v>0</v>
      </c>
      <c r="I77" s="34" t="str">
        <f>IF(unos!H85="РС","RS",IF(unos!H85="ФБХ","FBH",""))</f>
        <v/>
      </c>
    </row>
    <row r="78" spans="1:9" x14ac:dyDescent="0.2">
      <c r="A78" s="34">
        <f t="shared" si="1"/>
        <v>29</v>
      </c>
      <c r="B78" s="35">
        <f>unos!$D$5</f>
        <v>45016</v>
      </c>
      <c r="C78" s="34">
        <f>unos!B86</f>
        <v>0</v>
      </c>
      <c r="D78" s="36">
        <f>unos!C86</f>
        <v>0</v>
      </c>
      <c r="E78" s="36">
        <f>unos!D86</f>
        <v>0</v>
      </c>
      <c r="F78" s="36">
        <f>unos!E86</f>
        <v>0</v>
      </c>
      <c r="G78" s="36">
        <f>unos!F86</f>
        <v>0</v>
      </c>
      <c r="H78" s="34">
        <f>unos!G86</f>
        <v>0</v>
      </c>
      <c r="I78" s="34" t="str">
        <f>IF(unos!H86="РС","RS",IF(unos!H86="ФБХ","FBH",""))</f>
        <v/>
      </c>
    </row>
    <row r="79" spans="1:9" x14ac:dyDescent="0.2">
      <c r="A79" s="34">
        <f t="shared" si="1"/>
        <v>29</v>
      </c>
      <c r="B79" s="35">
        <f>unos!$D$5</f>
        <v>45016</v>
      </c>
      <c r="C79" s="34">
        <f>unos!B87</f>
        <v>0</v>
      </c>
      <c r="D79" s="36">
        <f>unos!C87</f>
        <v>0</v>
      </c>
      <c r="E79" s="36">
        <f>unos!D87</f>
        <v>0</v>
      </c>
      <c r="F79" s="36">
        <f>unos!E87</f>
        <v>0</v>
      </c>
      <c r="G79" s="36">
        <f>unos!F87</f>
        <v>0</v>
      </c>
      <c r="H79" s="34">
        <f>unos!G87</f>
        <v>0</v>
      </c>
      <c r="I79" s="34" t="str">
        <f>IF(unos!H87="РС","RS",IF(unos!H87="ФБХ","FBH",""))</f>
        <v/>
      </c>
    </row>
    <row r="80" spans="1:9" x14ac:dyDescent="0.2">
      <c r="A80" s="34">
        <f t="shared" si="1"/>
        <v>29</v>
      </c>
      <c r="B80" s="35">
        <f>unos!$D$5</f>
        <v>45016</v>
      </c>
      <c r="C80" s="34">
        <f>unos!B88</f>
        <v>0</v>
      </c>
      <c r="D80" s="36">
        <f>unos!C88</f>
        <v>0</v>
      </c>
      <c r="E80" s="36">
        <f>unos!D88</f>
        <v>0</v>
      </c>
      <c r="F80" s="36">
        <f>unos!E88</f>
        <v>0</v>
      </c>
      <c r="G80" s="36">
        <f>unos!F88</f>
        <v>0</v>
      </c>
      <c r="H80" s="34">
        <f>unos!G88</f>
        <v>0</v>
      </c>
      <c r="I80" s="34" t="str">
        <f>IF(unos!H88="РС","RS",IF(unos!H88="ФБХ","FBH",""))</f>
        <v/>
      </c>
    </row>
    <row r="81" spans="1:9" x14ac:dyDescent="0.2">
      <c r="A81" s="34">
        <f t="shared" si="1"/>
        <v>29</v>
      </c>
      <c r="B81" s="35">
        <f>unos!$D$5</f>
        <v>45016</v>
      </c>
      <c r="C81" s="34">
        <f>unos!B89</f>
        <v>0</v>
      </c>
      <c r="D81" s="36">
        <f>unos!C89</f>
        <v>0</v>
      </c>
      <c r="E81" s="36">
        <f>unos!D89</f>
        <v>0</v>
      </c>
      <c r="F81" s="36">
        <f>unos!E89</f>
        <v>0</v>
      </c>
      <c r="G81" s="36">
        <f>unos!F89</f>
        <v>0</v>
      </c>
      <c r="H81" s="34">
        <f>unos!G89</f>
        <v>0</v>
      </c>
      <c r="I81" s="34" t="str">
        <f>IF(unos!H89="РС","RS",IF(unos!H89="ФБХ","FBH",""))</f>
        <v/>
      </c>
    </row>
    <row r="82" spans="1:9" x14ac:dyDescent="0.2">
      <c r="A82" s="34">
        <f t="shared" si="1"/>
        <v>29</v>
      </c>
      <c r="B82" s="35">
        <f>unos!$D$5</f>
        <v>45016</v>
      </c>
      <c r="C82" s="34">
        <f>unos!B90</f>
        <v>0</v>
      </c>
      <c r="D82" s="36">
        <f>unos!C90</f>
        <v>0</v>
      </c>
      <c r="E82" s="36">
        <f>unos!D90</f>
        <v>0</v>
      </c>
      <c r="F82" s="36">
        <f>unos!E90</f>
        <v>0</v>
      </c>
      <c r="G82" s="36">
        <f>unos!F90</f>
        <v>0</v>
      </c>
      <c r="H82" s="34">
        <f>unos!G90</f>
        <v>0</v>
      </c>
      <c r="I82" s="34" t="str">
        <f>IF(unos!H90="РС","RS",IF(unos!H90="ФБХ","FBH",""))</f>
        <v/>
      </c>
    </row>
    <row r="83" spans="1:9" x14ac:dyDescent="0.2">
      <c r="A83" s="34">
        <f t="shared" si="1"/>
        <v>29</v>
      </c>
      <c r="B83" s="35">
        <f>unos!$D$5</f>
        <v>45016</v>
      </c>
      <c r="C83" s="34">
        <f>unos!B91</f>
        <v>0</v>
      </c>
      <c r="D83" s="36">
        <f>unos!C91</f>
        <v>0</v>
      </c>
      <c r="E83" s="36">
        <f>unos!D91</f>
        <v>0</v>
      </c>
      <c r="F83" s="36">
        <f>unos!E91</f>
        <v>0</v>
      </c>
      <c r="G83" s="36">
        <f>unos!F91</f>
        <v>0</v>
      </c>
      <c r="H83" s="34">
        <f>unos!G91</f>
        <v>0</v>
      </c>
      <c r="I83" s="34" t="str">
        <f>IF(unos!H91="РС","RS",IF(unos!H91="ФБХ","FBH",""))</f>
        <v/>
      </c>
    </row>
    <row r="84" spans="1:9" x14ac:dyDescent="0.2">
      <c r="A84" s="34">
        <f t="shared" si="1"/>
        <v>29</v>
      </c>
      <c r="B84" s="35">
        <f>unos!$D$5</f>
        <v>45016</v>
      </c>
      <c r="C84" s="34">
        <f>unos!B92</f>
        <v>0</v>
      </c>
      <c r="D84" s="36">
        <f>unos!C92</f>
        <v>0</v>
      </c>
      <c r="E84" s="36">
        <f>unos!D92</f>
        <v>0</v>
      </c>
      <c r="F84" s="36">
        <f>unos!E92</f>
        <v>0</v>
      </c>
      <c r="G84" s="36">
        <f>unos!F92</f>
        <v>0</v>
      </c>
      <c r="H84" s="34">
        <f>unos!G92</f>
        <v>0</v>
      </c>
      <c r="I84" s="34" t="str">
        <f>IF(unos!H92="РС","RS",IF(unos!H92="ФБХ","FBH",""))</f>
        <v/>
      </c>
    </row>
    <row r="85" spans="1:9" x14ac:dyDescent="0.2">
      <c r="A85" s="34">
        <f t="shared" si="1"/>
        <v>29</v>
      </c>
      <c r="B85" s="35">
        <f>unos!$D$5</f>
        <v>45016</v>
      </c>
      <c r="C85" s="34">
        <f>unos!B93</f>
        <v>0</v>
      </c>
      <c r="D85" s="36">
        <f>unos!C93</f>
        <v>0</v>
      </c>
      <c r="E85" s="36">
        <f>unos!D93</f>
        <v>0</v>
      </c>
      <c r="F85" s="36">
        <f>unos!E93</f>
        <v>0</v>
      </c>
      <c r="G85" s="36">
        <f>unos!F93</f>
        <v>0</v>
      </c>
      <c r="H85" s="34">
        <f>unos!G93</f>
        <v>0</v>
      </c>
      <c r="I85" s="34" t="str">
        <f>IF(unos!H93="РС","RS",IF(unos!H93="ФБХ","FBH",""))</f>
        <v/>
      </c>
    </row>
    <row r="86" spans="1:9" x14ac:dyDescent="0.2">
      <c r="A86" s="34">
        <f t="shared" si="1"/>
        <v>29</v>
      </c>
      <c r="B86" s="35">
        <f>unos!$D$5</f>
        <v>45016</v>
      </c>
      <c r="C86" s="34">
        <f>unos!B94</f>
        <v>0</v>
      </c>
      <c r="D86" s="36">
        <f>unos!C94</f>
        <v>0</v>
      </c>
      <c r="E86" s="36">
        <f>unos!D94</f>
        <v>0</v>
      </c>
      <c r="F86" s="36">
        <f>unos!E94</f>
        <v>0</v>
      </c>
      <c r="G86" s="36">
        <f>unos!F94</f>
        <v>0</v>
      </c>
      <c r="H86" s="34">
        <f>unos!G94</f>
        <v>0</v>
      </c>
      <c r="I86" s="34" t="str">
        <f>IF(unos!H94="РС","RS",IF(unos!H94="ФБХ","FBH",""))</f>
        <v/>
      </c>
    </row>
    <row r="87" spans="1:9" x14ac:dyDescent="0.2">
      <c r="A87" s="34">
        <f t="shared" si="1"/>
        <v>29</v>
      </c>
      <c r="B87" s="35">
        <f>unos!$D$5</f>
        <v>45016</v>
      </c>
      <c r="C87" s="34">
        <f>unos!B95</f>
        <v>0</v>
      </c>
      <c r="D87" s="36">
        <f>unos!C95</f>
        <v>0</v>
      </c>
      <c r="E87" s="36">
        <f>unos!D95</f>
        <v>0</v>
      </c>
      <c r="F87" s="36">
        <f>unos!E95</f>
        <v>0</v>
      </c>
      <c r="G87" s="36">
        <f>unos!F95</f>
        <v>0</v>
      </c>
      <c r="H87" s="34">
        <f>unos!G95</f>
        <v>0</v>
      </c>
      <c r="I87" s="34" t="str">
        <f>IF(unos!H95="РС","RS",IF(unos!H95="ФБХ","FBH",""))</f>
        <v/>
      </c>
    </row>
    <row r="88" spans="1:9" x14ac:dyDescent="0.2">
      <c r="A88" s="34">
        <f t="shared" si="1"/>
        <v>29</v>
      </c>
      <c r="B88" s="35">
        <f>unos!$D$5</f>
        <v>45016</v>
      </c>
      <c r="C88" s="34">
        <f>unos!B96</f>
        <v>0</v>
      </c>
      <c r="D88" s="36">
        <f>unos!C96</f>
        <v>0</v>
      </c>
      <c r="E88" s="36">
        <f>unos!D96</f>
        <v>0</v>
      </c>
      <c r="F88" s="36">
        <f>unos!E96</f>
        <v>0</v>
      </c>
      <c r="G88" s="36">
        <f>unos!F96</f>
        <v>0</v>
      </c>
      <c r="H88" s="34">
        <f>unos!G96</f>
        <v>0</v>
      </c>
      <c r="I88" s="34" t="str">
        <f>IF(unos!H96="РС","RS",IF(unos!H96="ФБХ","FBH",""))</f>
        <v/>
      </c>
    </row>
    <row r="89" spans="1:9" x14ac:dyDescent="0.2">
      <c r="A89" s="34">
        <f t="shared" si="1"/>
        <v>29</v>
      </c>
      <c r="B89" s="35">
        <f>unos!$D$5</f>
        <v>45016</v>
      </c>
      <c r="C89" s="34">
        <f>unos!B97</f>
        <v>0</v>
      </c>
      <c r="D89" s="36">
        <f>unos!C97</f>
        <v>0</v>
      </c>
      <c r="E89" s="36">
        <f>unos!D97</f>
        <v>0</v>
      </c>
      <c r="F89" s="36">
        <f>unos!E97</f>
        <v>0</v>
      </c>
      <c r="G89" s="36">
        <f>unos!F97</f>
        <v>0</v>
      </c>
      <c r="H89" s="34">
        <f>unos!G97</f>
        <v>0</v>
      </c>
      <c r="I89" s="34" t="str">
        <f>IF(unos!H97="РС","RS",IF(unos!H97="ФБХ","FBH",""))</f>
        <v/>
      </c>
    </row>
    <row r="90" spans="1:9" x14ac:dyDescent="0.2">
      <c r="A90" s="34">
        <f t="shared" si="1"/>
        <v>29</v>
      </c>
      <c r="B90" s="35">
        <f>unos!$D$5</f>
        <v>45016</v>
      </c>
      <c r="C90" s="34">
        <f>unos!B98</f>
        <v>0</v>
      </c>
      <c r="D90" s="36">
        <f>unos!C98</f>
        <v>0</v>
      </c>
      <c r="E90" s="36">
        <f>unos!D98</f>
        <v>0</v>
      </c>
      <c r="F90" s="36">
        <f>unos!E98</f>
        <v>0</v>
      </c>
      <c r="G90" s="36">
        <f>unos!F98</f>
        <v>0</v>
      </c>
      <c r="H90" s="34">
        <f>unos!G98</f>
        <v>0</v>
      </c>
      <c r="I90" s="34" t="str">
        <f>IF(unos!H98="РС","RS",IF(unos!H98="ФБХ","FBH",""))</f>
        <v/>
      </c>
    </row>
    <row r="91" spans="1:9" x14ac:dyDescent="0.2">
      <c r="A91" s="34">
        <f t="shared" si="1"/>
        <v>29</v>
      </c>
      <c r="B91" s="35">
        <f>unos!$D$5</f>
        <v>45016</v>
      </c>
      <c r="C91" s="34">
        <f>unos!B99</f>
        <v>0</v>
      </c>
      <c r="D91" s="36">
        <f>unos!C99</f>
        <v>0</v>
      </c>
      <c r="E91" s="36">
        <f>unos!D99</f>
        <v>0</v>
      </c>
      <c r="F91" s="36">
        <f>unos!E99</f>
        <v>0</v>
      </c>
      <c r="G91" s="36">
        <f>unos!F99</f>
        <v>0</v>
      </c>
      <c r="H91" s="34">
        <f>unos!G99</f>
        <v>0</v>
      </c>
      <c r="I91" s="34" t="str">
        <f>IF(unos!H99="РС","RS",IF(unos!H99="ФБХ","FBH",""))</f>
        <v/>
      </c>
    </row>
    <row r="92" spans="1:9" x14ac:dyDescent="0.2">
      <c r="A92" s="34">
        <f t="shared" si="1"/>
        <v>29</v>
      </c>
      <c r="B92" s="35">
        <f>unos!$D$5</f>
        <v>45016</v>
      </c>
      <c r="C92" s="34">
        <f>unos!B100</f>
        <v>0</v>
      </c>
      <c r="D92" s="36">
        <f>unos!C100</f>
        <v>0</v>
      </c>
      <c r="E92" s="36">
        <f>unos!D100</f>
        <v>0</v>
      </c>
      <c r="F92" s="36">
        <f>unos!E100</f>
        <v>0</v>
      </c>
      <c r="G92" s="36">
        <f>unos!F100</f>
        <v>0</v>
      </c>
      <c r="H92" s="34">
        <f>unos!G100</f>
        <v>0</v>
      </c>
      <c r="I92" s="34" t="str">
        <f>IF(unos!H100="РС","RS",IF(unos!H100="ФБХ","FBH",""))</f>
        <v/>
      </c>
    </row>
    <row r="93" spans="1:9" x14ac:dyDescent="0.2">
      <c r="A93" s="34">
        <f t="shared" si="1"/>
        <v>29</v>
      </c>
      <c r="B93" s="35">
        <f>unos!$D$5</f>
        <v>45016</v>
      </c>
      <c r="C93" s="34">
        <f>unos!B101</f>
        <v>0</v>
      </c>
      <c r="D93" s="36">
        <f>unos!C101</f>
        <v>0</v>
      </c>
      <c r="E93" s="36">
        <f>unos!D101</f>
        <v>0</v>
      </c>
      <c r="F93" s="36">
        <f>unos!E101</f>
        <v>0</v>
      </c>
      <c r="G93" s="36">
        <f>unos!F101</f>
        <v>0</v>
      </c>
      <c r="H93" s="34">
        <f>unos!G101</f>
        <v>0</v>
      </c>
      <c r="I93" s="34" t="str">
        <f>IF(unos!H101="РС","RS",IF(unos!H101="ФБХ","FBH",""))</f>
        <v/>
      </c>
    </row>
    <row r="94" spans="1:9" x14ac:dyDescent="0.2">
      <c r="A94" s="34">
        <f t="shared" si="1"/>
        <v>29</v>
      </c>
      <c r="B94" s="35">
        <f>unos!$D$5</f>
        <v>45016</v>
      </c>
      <c r="C94" s="34">
        <f>unos!B102</f>
        <v>0</v>
      </c>
      <c r="D94" s="36">
        <f>unos!C102</f>
        <v>0</v>
      </c>
      <c r="E94" s="36">
        <f>unos!D102</f>
        <v>0</v>
      </c>
      <c r="F94" s="36">
        <f>unos!E102</f>
        <v>0</v>
      </c>
      <c r="G94" s="36">
        <f>unos!F102</f>
        <v>0</v>
      </c>
      <c r="H94" s="34">
        <f>unos!G102</f>
        <v>0</v>
      </c>
      <c r="I94" s="34" t="str">
        <f>IF(unos!H102="РС","RS",IF(unos!H102="ФБХ","FBH",""))</f>
        <v/>
      </c>
    </row>
    <row r="95" spans="1:9" x14ac:dyDescent="0.2">
      <c r="A95" s="34">
        <f t="shared" si="1"/>
        <v>29</v>
      </c>
      <c r="B95" s="35">
        <f>unos!$D$5</f>
        <v>45016</v>
      </c>
      <c r="C95" s="34">
        <f>unos!B103</f>
        <v>0</v>
      </c>
      <c r="D95" s="36">
        <f>unos!C103</f>
        <v>0</v>
      </c>
      <c r="E95" s="36">
        <f>unos!D103</f>
        <v>0</v>
      </c>
      <c r="F95" s="36">
        <f>unos!E103</f>
        <v>0</v>
      </c>
      <c r="G95" s="36">
        <f>unos!F103</f>
        <v>0</v>
      </c>
      <c r="H95" s="34">
        <f>unos!G103</f>
        <v>0</v>
      </c>
      <c r="I95" s="34" t="str">
        <f>IF(unos!H103="РС","RS",IF(unos!H103="ФБХ","FBH",""))</f>
        <v/>
      </c>
    </row>
    <row r="96" spans="1:9" x14ac:dyDescent="0.2">
      <c r="A96" s="34">
        <f t="shared" si="1"/>
        <v>29</v>
      </c>
      <c r="B96" s="35">
        <f>unos!$D$5</f>
        <v>45016</v>
      </c>
      <c r="C96" s="34">
        <f>unos!B104</f>
        <v>0</v>
      </c>
      <c r="D96" s="36">
        <f>unos!C104</f>
        <v>0</v>
      </c>
      <c r="E96" s="36">
        <f>unos!D104</f>
        <v>0</v>
      </c>
      <c r="F96" s="36">
        <f>unos!E104</f>
        <v>0</v>
      </c>
      <c r="G96" s="36">
        <f>unos!F104</f>
        <v>0</v>
      </c>
      <c r="H96" s="34">
        <f>unos!G104</f>
        <v>0</v>
      </c>
      <c r="I96" s="34" t="str">
        <f>IF(unos!H104="РС","RS",IF(unos!H104="ФБХ","FBH",""))</f>
        <v/>
      </c>
    </row>
    <row r="97" spans="1:9" x14ac:dyDescent="0.2">
      <c r="A97" s="34">
        <f t="shared" si="1"/>
        <v>29</v>
      </c>
      <c r="B97" s="35">
        <f>unos!$D$5</f>
        <v>45016</v>
      </c>
      <c r="C97" s="34">
        <f>unos!B105</f>
        <v>0</v>
      </c>
      <c r="D97" s="36">
        <f>unos!C105</f>
        <v>0</v>
      </c>
      <c r="E97" s="36">
        <f>unos!D105</f>
        <v>0</v>
      </c>
      <c r="F97" s="36">
        <f>unos!E105</f>
        <v>0</v>
      </c>
      <c r="G97" s="36">
        <f>unos!F105</f>
        <v>0</v>
      </c>
      <c r="H97" s="34">
        <f>unos!G105</f>
        <v>0</v>
      </c>
      <c r="I97" s="34" t="str">
        <f>IF(unos!H105="РС","RS",IF(unos!H105="ФБХ","FBH",""))</f>
        <v/>
      </c>
    </row>
    <row r="98" spans="1:9" x14ac:dyDescent="0.2">
      <c r="A98" s="34">
        <f t="shared" si="1"/>
        <v>29</v>
      </c>
      <c r="B98" s="35">
        <f>unos!$D$5</f>
        <v>45016</v>
      </c>
      <c r="C98" s="34">
        <f>unos!B106</f>
        <v>0</v>
      </c>
      <c r="D98" s="36">
        <f>unos!C106</f>
        <v>0</v>
      </c>
      <c r="E98" s="36">
        <f>unos!D106</f>
        <v>0</v>
      </c>
      <c r="F98" s="36">
        <f>unos!E106</f>
        <v>0</v>
      </c>
      <c r="G98" s="36">
        <f>unos!F106</f>
        <v>0</v>
      </c>
      <c r="H98" s="34">
        <f>unos!G106</f>
        <v>0</v>
      </c>
      <c r="I98" s="34" t="str">
        <f>IF(unos!H106="РС","RS",IF(unos!H106="ФБХ","FBH",""))</f>
        <v/>
      </c>
    </row>
    <row r="99" spans="1:9" x14ac:dyDescent="0.2">
      <c r="A99" s="34">
        <f t="shared" si="1"/>
        <v>29</v>
      </c>
      <c r="B99" s="35">
        <f>unos!$D$5</f>
        <v>45016</v>
      </c>
      <c r="C99" s="34">
        <f>unos!B107</f>
        <v>0</v>
      </c>
      <c r="D99" s="36">
        <f>unos!C107</f>
        <v>0</v>
      </c>
      <c r="E99" s="36">
        <f>unos!D107</f>
        <v>0</v>
      </c>
      <c r="F99" s="36">
        <f>unos!E107</f>
        <v>0</v>
      </c>
      <c r="G99" s="36">
        <f>unos!F107</f>
        <v>0</v>
      </c>
      <c r="H99" s="34">
        <f>unos!G107</f>
        <v>0</v>
      </c>
      <c r="I99" s="34" t="str">
        <f>IF(unos!H107="РС","RS",IF(unos!H107="ФБХ","FBH",""))</f>
        <v/>
      </c>
    </row>
    <row r="100" spans="1:9" x14ac:dyDescent="0.2">
      <c r="A100" s="34">
        <f t="shared" si="1"/>
        <v>29</v>
      </c>
      <c r="B100" s="35">
        <f>unos!$D$5</f>
        <v>45016</v>
      </c>
      <c r="C100" s="34">
        <f>unos!B108</f>
        <v>0</v>
      </c>
      <c r="D100" s="36">
        <f>unos!C108</f>
        <v>0</v>
      </c>
      <c r="E100" s="36">
        <f>unos!D108</f>
        <v>0</v>
      </c>
      <c r="F100" s="36">
        <f>unos!E108</f>
        <v>0</v>
      </c>
      <c r="G100" s="36">
        <f>unos!F108</f>
        <v>0</v>
      </c>
      <c r="H100" s="34">
        <f>unos!G108</f>
        <v>0</v>
      </c>
      <c r="I100" s="34" t="str">
        <f>IF(unos!H108="РС","RS",IF(unos!H108="ФБХ","FBH",""))</f>
        <v/>
      </c>
    </row>
    <row r="101" spans="1:9" x14ac:dyDescent="0.2">
      <c r="A101" s="34">
        <f t="shared" si="1"/>
        <v>29</v>
      </c>
      <c r="B101" s="35">
        <f>unos!$D$5</f>
        <v>45016</v>
      </c>
      <c r="C101" s="34">
        <f>unos!B109</f>
        <v>0</v>
      </c>
      <c r="D101" s="36">
        <f>unos!C109</f>
        <v>0</v>
      </c>
      <c r="E101" s="36">
        <f>unos!D109</f>
        <v>0</v>
      </c>
      <c r="F101" s="36">
        <f>unos!E109</f>
        <v>0</v>
      </c>
      <c r="G101" s="36">
        <f>unos!F109</f>
        <v>0</v>
      </c>
      <c r="H101" s="34">
        <f>unos!G109</f>
        <v>0</v>
      </c>
      <c r="I101" s="34" t="str">
        <f>IF(unos!H109="РС","RS",IF(unos!H109="ФБХ","FBH",""))</f>
        <v/>
      </c>
    </row>
  </sheetData>
  <pageMargins left="0.7" right="0.7" top="0.75" bottom="0.75" header="0.3" footer="0.3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unos</vt:lpstr>
      <vt:lpstr>p</vt:lpstr>
      <vt:lpstr>entitet</vt:lpstr>
      <vt:lpstr>polja</vt:lpstr>
      <vt:lpstr>unos!Print_Area</vt:lpstr>
    </vt:vector>
  </TitlesOfParts>
  <Company>ABRS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Doce</dc:creator>
  <cp:lastModifiedBy>WIN10</cp:lastModifiedBy>
  <cp:lastPrinted>2018-01-05T09:13:54Z</cp:lastPrinted>
  <dcterms:created xsi:type="dcterms:W3CDTF">2017-09-05T06:20:17Z</dcterms:created>
  <dcterms:modified xsi:type="dcterms:W3CDTF">2023-04-25T14:09:09Z</dcterms:modified>
</cp:coreProperties>
</file>