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oce\Desktop\"/>
    </mc:Choice>
  </mc:AlternateContent>
  <xr:revisionPtr revIDLastSave="0" documentId="13_ncr:1_{B9EEBC32-9C28-40A1-89A2-75A2700A98FB}" xr6:coauthVersionLast="47" xr6:coauthVersionMax="47" xr10:uidLastSave="{00000000-0000-0000-0000-000000000000}"/>
  <workbookProtection workbookAlgorithmName="SHA-512" workbookHashValue="Lh+XSc4ruPf/pF9ceaoGDuhNXeziOXtcOUKceaeIqSEdb2jlM4KZHZ2UIFDudHc7nQAPzDrJVaAxQNvj6qO9nA==" workbookSaltValue="FyzmKp7Y3asry7gWF8tmAg==" workbookSpinCount="100000" lockStructure="1"/>
  <bookViews>
    <workbookView xWindow="-120" yWindow="-120" windowWidth="25440" windowHeight="15390" xr2:uid="{00000000-000D-0000-FFFF-FFFF00000000}"/>
  </bookViews>
  <sheets>
    <sheet name="unos" sheetId="1" r:id="rId1"/>
    <sheet name="p" sheetId="2" state="hidden" r:id="rId2"/>
  </sheets>
  <definedNames>
    <definedName name="polja">p!$A$1:$G$14</definedName>
  </definedNames>
  <calcPr calcId="191029"/>
</workbook>
</file>

<file path=xl/calcChain.xml><?xml version="1.0" encoding="utf-8"?>
<calcChain xmlns="http://schemas.openxmlformats.org/spreadsheetml/2006/main">
  <c r="A4" i="2" l="1"/>
  <c r="A5" i="2"/>
  <c r="A6" i="2"/>
  <c r="A7" i="2"/>
  <c r="A8" i="2"/>
  <c r="A9" i="2"/>
  <c r="A10" i="2"/>
  <c r="A11" i="2"/>
  <c r="A12" i="2"/>
  <c r="A13" i="2"/>
  <c r="A14" i="2"/>
  <c r="A3" i="2"/>
  <c r="B2" i="2"/>
  <c r="B4" i="2" s="1"/>
  <c r="D2" i="2"/>
  <c r="E2" i="2"/>
  <c r="F2" i="2"/>
  <c r="D3" i="2"/>
  <c r="E3" i="2"/>
  <c r="F3" i="2"/>
  <c r="D4" i="2"/>
  <c r="E4" i="2"/>
  <c r="F4" i="2"/>
  <c r="D5" i="2"/>
  <c r="E5" i="2"/>
  <c r="F5" i="2"/>
  <c r="D6" i="2"/>
  <c r="E6" i="2"/>
  <c r="F6" i="2"/>
  <c r="D8" i="2"/>
  <c r="E8" i="2"/>
  <c r="F8" i="2"/>
  <c r="D9" i="2"/>
  <c r="E9" i="2"/>
  <c r="F9" i="2"/>
  <c r="D10" i="2"/>
  <c r="E10" i="2"/>
  <c r="F10" i="2"/>
  <c r="D11" i="2"/>
  <c r="E11" i="2"/>
  <c r="F11" i="2"/>
  <c r="D12" i="2"/>
  <c r="E12" i="2"/>
  <c r="F12" i="2"/>
  <c r="D13" i="2"/>
  <c r="E13" i="2"/>
  <c r="F13" i="2"/>
  <c r="F18" i="1"/>
  <c r="G2" i="2"/>
  <c r="F19" i="1"/>
  <c r="G3" i="2" s="1"/>
  <c r="F20" i="1"/>
  <c r="G4" i="2"/>
  <c r="F21" i="1"/>
  <c r="G5" i="2" s="1"/>
  <c r="F22" i="1"/>
  <c r="G6" i="2" s="1"/>
  <c r="C23" i="1"/>
  <c r="D7" i="2" s="1"/>
  <c r="D23" i="1"/>
  <c r="E7" i="2" s="1"/>
  <c r="E23" i="1"/>
  <c r="F25" i="1"/>
  <c r="G8" i="2" s="1"/>
  <c r="F26" i="1"/>
  <c r="G9" i="2"/>
  <c r="F27" i="1"/>
  <c r="G10" i="2" s="1"/>
  <c r="F28" i="1"/>
  <c r="G11" i="2"/>
  <c r="F29" i="1"/>
  <c r="G12" i="2" s="1"/>
  <c r="F30" i="1"/>
  <c r="G13" i="2" s="1"/>
  <c r="C31" i="1"/>
  <c r="D14" i="2" s="1"/>
  <c r="D31" i="1"/>
  <c r="E14" i="2" s="1"/>
  <c r="E31" i="1"/>
  <c r="F14" i="2" s="1"/>
  <c r="D32" i="1" l="1"/>
  <c r="E32" i="1"/>
  <c r="C32" i="1"/>
  <c r="B11" i="2"/>
  <c r="B3" i="2"/>
  <c r="B7" i="2"/>
  <c r="B14" i="2"/>
  <c r="B10" i="2"/>
  <c r="B6" i="2"/>
  <c r="B13" i="2"/>
  <c r="B9" i="2"/>
  <c r="B5" i="2"/>
  <c r="B12" i="2"/>
  <c r="B8" i="2"/>
  <c r="F7" i="2"/>
  <c r="F31" i="1"/>
  <c r="G14" i="2" s="1"/>
  <c r="F23" i="1"/>
  <c r="G7" i="2" s="1"/>
  <c r="F32" i="1" l="1"/>
</calcChain>
</file>

<file path=xl/sharedStrings.xml><?xml version="1.0" encoding="utf-8"?>
<sst xmlns="http://schemas.openxmlformats.org/spreadsheetml/2006/main" count="69" uniqueCount="59">
  <si>
    <t>6=3+4+5</t>
  </si>
  <si>
    <t>1.</t>
  </si>
  <si>
    <t>2.</t>
  </si>
  <si>
    <t>sifra</t>
  </si>
  <si>
    <t>datum</t>
  </si>
  <si>
    <t>vrsta</t>
  </si>
  <si>
    <t>kk</t>
  </si>
  <si>
    <t>dk</t>
  </si>
  <si>
    <t>dp</t>
  </si>
  <si>
    <t>uku</t>
  </si>
  <si>
    <t>a1</t>
  </si>
  <si>
    <t>a2</t>
  </si>
  <si>
    <t>a3</t>
  </si>
  <si>
    <t>a4</t>
  </si>
  <si>
    <t>a5</t>
  </si>
  <si>
    <t>a6</t>
  </si>
  <si>
    <t>b1</t>
  </si>
  <si>
    <t>b2</t>
  </si>
  <si>
    <t>b3</t>
  </si>
  <si>
    <t>b4</t>
  </si>
  <si>
    <t>b5</t>
  </si>
  <si>
    <t>b6</t>
  </si>
  <si>
    <t>b7</t>
  </si>
  <si>
    <t>Микрокредити</t>
  </si>
  <si>
    <t>Укупно</t>
  </si>
  <si>
    <t>Назив МКО</t>
  </si>
  <si>
    <t>Образац: МКО-К</t>
  </si>
  <si>
    <t>Правним лицима</t>
  </si>
  <si>
    <t xml:space="preserve">  трговину </t>
  </si>
  <si>
    <t xml:space="preserve">  остало</t>
  </si>
  <si>
    <t xml:space="preserve">  стамбене потребе</t>
  </si>
  <si>
    <t xml:space="preserve">стање на дан </t>
  </si>
  <si>
    <t xml:space="preserve">  услужне дјелатности</t>
  </si>
  <si>
    <t xml:space="preserve">  пољопривреду</t>
  </si>
  <si>
    <t>Физичким лицима</t>
  </si>
  <si>
    <t xml:space="preserve">  производњу</t>
  </si>
  <si>
    <t>(у 000 КМ)</t>
  </si>
  <si>
    <t>СЕКТОРСКА И РОЧНА СТРУКТУРА МИКРОКРЕДИТА</t>
  </si>
  <si>
    <t>а)</t>
  </si>
  <si>
    <t>б)</t>
  </si>
  <si>
    <t>в)</t>
  </si>
  <si>
    <t>г)</t>
  </si>
  <si>
    <t>д)</t>
  </si>
  <si>
    <t>ђ)</t>
  </si>
  <si>
    <t>УКУПНО 2</t>
  </si>
  <si>
    <t>УКУПНО (1+2)</t>
  </si>
  <si>
    <t>УКУПНО 1</t>
  </si>
  <si>
    <t xml:space="preserve">             Име и презиме</t>
  </si>
  <si>
    <t>Број телефона</t>
  </si>
  <si>
    <t>Матични број</t>
  </si>
  <si>
    <t>Ред. број</t>
  </si>
  <si>
    <t>Краткорочни кредити</t>
  </si>
  <si>
    <t>Дугорочни кредити</t>
  </si>
  <si>
    <t>Доспјела потраживања</t>
  </si>
  <si>
    <t>МКД "Auris" а.д. Бања Лука</t>
  </si>
  <si>
    <t>11172849 / 4404366690008</t>
  </si>
  <si>
    <t>Ver 1.01</t>
  </si>
  <si>
    <t>Раденко Вујић</t>
  </si>
  <si>
    <t>051/498-200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</si>
</sst>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3" xfId="0" applyFont="1" applyBorder="1" applyAlignment="1">
      <alignment horizontal="center"/>
    </xf>
    <xf numFmtId="0" fontId="2" fillId="0" borderId="5" xfId="0" applyFont="1" applyBorder="1"/>
    <xf numFmtId="0" fontId="2" fillId="0" borderId="5" xfId="0" applyFont="1" applyBorder="1" applyAlignment="1">
      <alignment horizontal="right"/>
    </xf>
    <xf numFmtId="3" fontId="2" fillId="0" borderId="5" xfId="0" applyNumberFormat="1" applyFont="1" applyBorder="1" applyAlignment="1" applyProtection="1">
      <alignment horizontal="right" vertical="center"/>
      <protection locked="0"/>
    </xf>
    <xf numFmtId="0" fontId="3" fillId="0" borderId="5" xfId="0" applyFont="1" applyBorder="1"/>
    <xf numFmtId="3" fontId="3" fillId="0" borderId="5" xfId="0" applyNumberFormat="1" applyFont="1" applyBorder="1" applyAlignment="1">
      <alignment horizontal="right" vertical="center"/>
    </xf>
    <xf numFmtId="0" fontId="3" fillId="0" borderId="0" xfId="0" applyFont="1"/>
    <xf numFmtId="3" fontId="2" fillId="0" borderId="3" xfId="0" applyNumberFormat="1" applyFont="1" applyBorder="1" applyAlignment="1">
      <alignment horizontal="right" vertical="center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 applyProtection="1">
      <alignment horizontal="center" vertical="center"/>
      <protection locked="0"/>
    </xf>
    <xf numFmtId="14" fontId="2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Protection="1">
      <protection locked="0"/>
    </xf>
    <xf numFmtId="1" fontId="4" fillId="0" borderId="6" xfId="0" applyNumberFormat="1" applyFont="1" applyBorder="1" applyAlignment="1">
      <alignment horizontal="center" vertical="center"/>
    </xf>
    <xf numFmtId="14" fontId="6" fillId="0" borderId="6" xfId="1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2" fillId="0" borderId="6" xfId="0" applyFont="1" applyBorder="1" applyProtection="1">
      <protection locked="0"/>
    </xf>
    <xf numFmtId="0" fontId="2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_bsnovimmgg1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39"/>
  <sheetViews>
    <sheetView tabSelected="1" zoomScaleNormal="100" workbookViewId="0">
      <selection activeCell="K39" sqref="A1:K39"/>
    </sheetView>
  </sheetViews>
  <sheetFormatPr defaultColWidth="9.140625" defaultRowHeight="12.75" x14ac:dyDescent="0.2"/>
  <cols>
    <col min="1" max="1" width="5.140625" style="2" customWidth="1"/>
    <col min="2" max="2" width="32" style="2" customWidth="1"/>
    <col min="3" max="6" width="12.7109375" style="2" customWidth="1"/>
    <col min="7" max="16384" width="9.140625" style="2"/>
  </cols>
  <sheetData>
    <row r="1" spans="1:8" x14ac:dyDescent="0.2">
      <c r="B1" s="27"/>
      <c r="C1" s="27"/>
      <c r="D1" s="27"/>
      <c r="E1" s="27"/>
      <c r="F1" s="29" t="s">
        <v>26</v>
      </c>
      <c r="G1" s="1"/>
      <c r="H1" s="1"/>
    </row>
    <row r="2" spans="1:8" x14ac:dyDescent="0.2">
      <c r="A2" s="32" t="s">
        <v>54</v>
      </c>
      <c r="B2" s="32"/>
      <c r="D2" s="25" t="s">
        <v>55</v>
      </c>
      <c r="F2" s="28" t="s">
        <v>56</v>
      </c>
    </row>
    <row r="3" spans="1:8" x14ac:dyDescent="0.2">
      <c r="A3" s="37" t="s">
        <v>25</v>
      </c>
      <c r="B3" s="37"/>
      <c r="C3" s="20"/>
      <c r="D3" s="13" t="s">
        <v>49</v>
      </c>
    </row>
    <row r="4" spans="1:8" x14ac:dyDescent="0.2">
      <c r="A4" s="20"/>
      <c r="B4" s="20"/>
      <c r="C4" s="20"/>
    </row>
    <row r="5" spans="1:8" x14ac:dyDescent="0.2">
      <c r="A5" s="20"/>
      <c r="B5" s="20"/>
      <c r="C5" s="20"/>
    </row>
    <row r="7" spans="1:8" x14ac:dyDescent="0.2">
      <c r="A7" s="38" t="s">
        <v>37</v>
      </c>
      <c r="B7" s="38"/>
      <c r="C7" s="38"/>
      <c r="D7" s="38"/>
      <c r="E7" s="38"/>
      <c r="F7" s="38"/>
      <c r="G7" s="20"/>
      <c r="H7" s="20"/>
    </row>
    <row r="8" spans="1:8" x14ac:dyDescent="0.2">
      <c r="A8" s="20"/>
      <c r="B8" s="20"/>
      <c r="C8" s="1" t="s">
        <v>31</v>
      </c>
      <c r="D8" s="26">
        <v>45016</v>
      </c>
      <c r="E8" s="20"/>
      <c r="F8" s="20"/>
      <c r="G8" s="20"/>
      <c r="H8" s="20"/>
    </row>
    <row r="9" spans="1:8" x14ac:dyDescent="0.2">
      <c r="A9" s="20"/>
      <c r="B9" s="20"/>
      <c r="C9" s="20"/>
      <c r="D9" s="20"/>
      <c r="E9" s="20"/>
      <c r="F9" s="20"/>
      <c r="G9" s="20"/>
      <c r="H9" s="20"/>
    </row>
    <row r="10" spans="1:8" x14ac:dyDescent="0.2">
      <c r="A10" s="20"/>
      <c r="B10" s="20"/>
      <c r="C10" s="20"/>
      <c r="D10" s="20"/>
      <c r="E10" s="20"/>
      <c r="F10" s="20"/>
      <c r="G10" s="20"/>
      <c r="H10" s="20"/>
    </row>
    <row r="12" spans="1:8" x14ac:dyDescent="0.2">
      <c r="F12" s="12" t="s">
        <v>36</v>
      </c>
    </row>
    <row r="13" spans="1:8" hidden="1" x14ac:dyDescent="0.2"/>
    <row r="14" spans="1:8" s="20" customFormat="1" x14ac:dyDescent="0.2">
      <c r="A14" s="39" t="s">
        <v>50</v>
      </c>
      <c r="B14" s="33" t="s">
        <v>23</v>
      </c>
      <c r="C14" s="39" t="s">
        <v>51</v>
      </c>
      <c r="D14" s="39" t="s">
        <v>52</v>
      </c>
      <c r="E14" s="39" t="s">
        <v>53</v>
      </c>
      <c r="F14" s="35" t="s">
        <v>24</v>
      </c>
    </row>
    <row r="15" spans="1:8" x14ac:dyDescent="0.2">
      <c r="A15" s="40"/>
      <c r="B15" s="34"/>
      <c r="C15" s="40"/>
      <c r="D15" s="40"/>
      <c r="E15" s="40"/>
      <c r="F15" s="36"/>
    </row>
    <row r="16" spans="1:8" s="18" customFormat="1" ht="11.25" x14ac:dyDescent="0.2">
      <c r="A16" s="14">
        <v>1</v>
      </c>
      <c r="B16" s="15">
        <v>2</v>
      </c>
      <c r="C16" s="16">
        <v>3</v>
      </c>
      <c r="D16" s="16">
        <v>4</v>
      </c>
      <c r="E16" s="17">
        <v>5</v>
      </c>
      <c r="F16" s="19" t="s">
        <v>0</v>
      </c>
    </row>
    <row r="17" spans="1:6" x14ac:dyDescent="0.2">
      <c r="A17" s="3" t="s">
        <v>1</v>
      </c>
      <c r="B17" s="4" t="s">
        <v>27</v>
      </c>
      <c r="C17" s="10"/>
      <c r="D17" s="10"/>
      <c r="E17" s="10"/>
      <c r="F17" s="8"/>
    </row>
    <row r="18" spans="1:6" x14ac:dyDescent="0.2">
      <c r="A18" s="5" t="s">
        <v>38</v>
      </c>
      <c r="B18" s="4" t="s">
        <v>32</v>
      </c>
      <c r="C18" s="6"/>
      <c r="D18" s="6"/>
      <c r="E18" s="6"/>
      <c r="F18" s="8">
        <f t="shared" ref="F18:F23" si="0">C18+D18+E18</f>
        <v>0</v>
      </c>
    </row>
    <row r="19" spans="1:6" x14ac:dyDescent="0.2">
      <c r="A19" s="5" t="s">
        <v>39</v>
      </c>
      <c r="B19" s="4" t="s">
        <v>28</v>
      </c>
      <c r="C19" s="6"/>
      <c r="D19" s="6"/>
      <c r="E19" s="6"/>
      <c r="F19" s="8">
        <f t="shared" si="0"/>
        <v>0</v>
      </c>
    </row>
    <row r="20" spans="1:6" x14ac:dyDescent="0.2">
      <c r="A20" s="5" t="s">
        <v>40</v>
      </c>
      <c r="B20" s="4" t="s">
        <v>33</v>
      </c>
      <c r="C20" s="6"/>
      <c r="D20" s="6"/>
      <c r="E20" s="6"/>
      <c r="F20" s="8">
        <f t="shared" si="0"/>
        <v>0</v>
      </c>
    </row>
    <row r="21" spans="1:6" x14ac:dyDescent="0.2">
      <c r="A21" s="5" t="s">
        <v>41</v>
      </c>
      <c r="B21" s="4" t="s">
        <v>35</v>
      </c>
      <c r="C21" s="6"/>
      <c r="D21" s="6"/>
      <c r="E21" s="6"/>
      <c r="F21" s="8">
        <f t="shared" si="0"/>
        <v>0</v>
      </c>
    </row>
    <row r="22" spans="1:6" x14ac:dyDescent="0.2">
      <c r="A22" s="5" t="s">
        <v>42</v>
      </c>
      <c r="B22" s="4" t="s">
        <v>29</v>
      </c>
      <c r="C22" s="6">
        <v>28</v>
      </c>
      <c r="D22" s="6">
        <v>210</v>
      </c>
      <c r="E22" s="6">
        <v>2</v>
      </c>
      <c r="F22" s="8">
        <f t="shared" si="0"/>
        <v>240</v>
      </c>
    </row>
    <row r="23" spans="1:6" s="9" customFormat="1" x14ac:dyDescent="0.2">
      <c r="A23" s="7"/>
      <c r="B23" s="7" t="s">
        <v>46</v>
      </c>
      <c r="C23" s="8">
        <f>SUM(C18:C22)</f>
        <v>28</v>
      </c>
      <c r="D23" s="8">
        <f>SUM(D18:D22)</f>
        <v>210</v>
      </c>
      <c r="E23" s="8">
        <f>SUM(E18:E22)</f>
        <v>2</v>
      </c>
      <c r="F23" s="8">
        <f t="shared" si="0"/>
        <v>240</v>
      </c>
    </row>
    <row r="24" spans="1:6" x14ac:dyDescent="0.2">
      <c r="A24" s="3" t="s">
        <v>2</v>
      </c>
      <c r="B24" s="4" t="s">
        <v>34</v>
      </c>
      <c r="C24" s="10"/>
      <c r="D24" s="10"/>
      <c r="E24" s="10"/>
      <c r="F24" s="8"/>
    </row>
    <row r="25" spans="1:6" x14ac:dyDescent="0.2">
      <c r="A25" s="5" t="s">
        <v>38</v>
      </c>
      <c r="B25" s="4" t="s">
        <v>32</v>
      </c>
      <c r="C25" s="6"/>
      <c r="D25" s="6"/>
      <c r="E25" s="6"/>
      <c r="F25" s="8">
        <f t="shared" ref="F25:F32" si="1">C25+D25+E25</f>
        <v>0</v>
      </c>
    </row>
    <row r="26" spans="1:6" x14ac:dyDescent="0.2">
      <c r="A26" s="5" t="s">
        <v>39</v>
      </c>
      <c r="B26" s="4" t="s">
        <v>28</v>
      </c>
      <c r="C26" s="6"/>
      <c r="D26" s="6"/>
      <c r="E26" s="6"/>
      <c r="F26" s="8">
        <f t="shared" si="1"/>
        <v>0</v>
      </c>
    </row>
    <row r="27" spans="1:6" x14ac:dyDescent="0.2">
      <c r="A27" s="5" t="s">
        <v>40</v>
      </c>
      <c r="B27" s="4" t="s">
        <v>33</v>
      </c>
      <c r="C27" s="6"/>
      <c r="D27" s="6"/>
      <c r="E27" s="6"/>
      <c r="F27" s="8">
        <f t="shared" si="1"/>
        <v>0</v>
      </c>
    </row>
    <row r="28" spans="1:6" x14ac:dyDescent="0.2">
      <c r="A28" s="5" t="s">
        <v>41</v>
      </c>
      <c r="B28" s="4" t="s">
        <v>35</v>
      </c>
      <c r="C28" s="6"/>
      <c r="D28" s="6"/>
      <c r="E28" s="6"/>
      <c r="F28" s="8">
        <f t="shared" si="1"/>
        <v>0</v>
      </c>
    </row>
    <row r="29" spans="1:6" x14ac:dyDescent="0.2">
      <c r="A29" s="5" t="s">
        <v>42</v>
      </c>
      <c r="B29" s="4" t="s">
        <v>30</v>
      </c>
      <c r="C29" s="6"/>
      <c r="D29" s="6"/>
      <c r="E29" s="6"/>
      <c r="F29" s="8">
        <f t="shared" si="1"/>
        <v>0</v>
      </c>
    </row>
    <row r="30" spans="1:6" x14ac:dyDescent="0.2">
      <c r="A30" s="5" t="s">
        <v>43</v>
      </c>
      <c r="B30" s="4" t="s">
        <v>29</v>
      </c>
      <c r="C30" s="6">
        <v>798</v>
      </c>
      <c r="D30" s="6">
        <v>2853</v>
      </c>
      <c r="E30" s="6">
        <v>134</v>
      </c>
      <c r="F30" s="8">
        <f t="shared" si="1"/>
        <v>3785</v>
      </c>
    </row>
    <row r="31" spans="1:6" s="9" customFormat="1" x14ac:dyDescent="0.2">
      <c r="A31" s="7"/>
      <c r="B31" s="7" t="s">
        <v>44</v>
      </c>
      <c r="C31" s="8">
        <f>SUM(C25:C30)</f>
        <v>798</v>
      </c>
      <c r="D31" s="8">
        <f>SUM(D25:D30)</f>
        <v>2853</v>
      </c>
      <c r="E31" s="8">
        <f>SUM(E25:E30)</f>
        <v>134</v>
      </c>
      <c r="F31" s="8">
        <f t="shared" si="1"/>
        <v>3785</v>
      </c>
    </row>
    <row r="32" spans="1:6" s="9" customFormat="1" x14ac:dyDescent="0.2">
      <c r="A32" s="7"/>
      <c r="B32" s="7" t="s">
        <v>45</v>
      </c>
      <c r="C32" s="8">
        <f>C23+C31</f>
        <v>826</v>
      </c>
      <c r="D32" s="8">
        <f>D23+D31</f>
        <v>3063</v>
      </c>
      <c r="E32" s="8">
        <f>E23+E31</f>
        <v>136</v>
      </c>
      <c r="F32" s="8">
        <f t="shared" si="1"/>
        <v>4025</v>
      </c>
    </row>
    <row r="33" spans="1:5" ht="18" customHeight="1" x14ac:dyDescent="0.2"/>
    <row r="34" spans="1:5" ht="18" customHeight="1" x14ac:dyDescent="0.2"/>
    <row r="38" spans="1:5" x14ac:dyDescent="0.2">
      <c r="A38" s="30" t="s">
        <v>57</v>
      </c>
      <c r="B38" s="30"/>
      <c r="E38" s="11" t="s">
        <v>58</v>
      </c>
    </row>
    <row r="39" spans="1:5" x14ac:dyDescent="0.2">
      <c r="A39" s="31" t="s">
        <v>47</v>
      </c>
      <c r="B39" s="31"/>
      <c r="E39" s="13" t="s">
        <v>48</v>
      </c>
    </row>
  </sheetData>
  <sheetProtection algorithmName="SHA-512" hashValue="ZAN5gA7182SDhhjIuqSpSj9kIgGgUkNwahJVYfOb0+4UVg7QtN1UDTIesv5cdbc8dBCaXY5ZUcgrjqK9IoRNoA==" saltValue="p/thpVUMkVPXJ1M5K65r2g==" spinCount="100000" sheet="1" objects="1" scenarios="1"/>
  <mergeCells count="11">
    <mergeCell ref="A38:B38"/>
    <mergeCell ref="A39:B39"/>
    <mergeCell ref="A2:B2"/>
    <mergeCell ref="B14:B15"/>
    <mergeCell ref="F14:F15"/>
    <mergeCell ref="A3:B3"/>
    <mergeCell ref="A7:F7"/>
    <mergeCell ref="A14:A15"/>
    <mergeCell ref="C14:C15"/>
    <mergeCell ref="D14:D15"/>
    <mergeCell ref="E14:E15"/>
  </mergeCells>
  <dataValidations xWindow="360" yWindow="235" count="1">
    <dataValidation type="date" operator="greaterThan" allowBlank="1" showInputMessage="1" showErrorMessage="1" error="Nekorektan datum" prompt="Unijeti datum u obliku dd.mm.gggg" sqref="D8" xr:uid="{00000000-0002-0000-0000-000000000000}">
      <formula1>366</formula1>
    </dataValidation>
  </dataValidations>
  <printOptions horizontalCentered="1"/>
  <pageMargins left="0.74803149606299213" right="0.74803149606299213" top="0.98425196850393704" bottom="0.98425196850393704" header="0.51181102362204722" footer="0.51181102362204722"/>
  <pageSetup paperSize="9" scale="9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14"/>
  <sheetViews>
    <sheetView workbookViewId="0"/>
  </sheetViews>
  <sheetFormatPr defaultColWidth="9.140625" defaultRowHeight="12.75" x14ac:dyDescent="0.2"/>
  <cols>
    <col min="1" max="1" width="6.42578125" style="24" customWidth="1"/>
    <col min="2" max="2" width="11.28515625" style="24" customWidth="1"/>
    <col min="3" max="16384" width="9.140625" style="24"/>
  </cols>
  <sheetData>
    <row r="1" spans="1:7" s="21" customFormat="1" x14ac:dyDescent="0.2">
      <c r="A1" s="13" t="s">
        <v>3</v>
      </c>
      <c r="B1" s="13" t="s">
        <v>4</v>
      </c>
      <c r="C1" s="13" t="s">
        <v>5</v>
      </c>
      <c r="D1" s="13" t="s">
        <v>6</v>
      </c>
      <c r="E1" s="13" t="s">
        <v>7</v>
      </c>
      <c r="F1" s="13" t="s">
        <v>8</v>
      </c>
      <c r="G1" s="13" t="s">
        <v>9</v>
      </c>
    </row>
    <row r="2" spans="1:7" x14ac:dyDescent="0.2">
      <c r="A2" s="13">
        <v>29</v>
      </c>
      <c r="B2" s="22">
        <f>unos!D8</f>
        <v>45016</v>
      </c>
      <c r="C2" s="13" t="s">
        <v>10</v>
      </c>
      <c r="D2" s="23">
        <f>unos!C18</f>
        <v>0</v>
      </c>
      <c r="E2" s="23">
        <f>unos!D18</f>
        <v>0</v>
      </c>
      <c r="F2" s="23">
        <f>unos!E18</f>
        <v>0</v>
      </c>
      <c r="G2" s="23">
        <f>unos!F18</f>
        <v>0</v>
      </c>
    </row>
    <row r="3" spans="1:7" x14ac:dyDescent="0.2">
      <c r="A3" s="13">
        <f>$A$2</f>
        <v>29</v>
      </c>
      <c r="B3" s="22">
        <f>$B$2</f>
        <v>45016</v>
      </c>
      <c r="C3" s="13" t="s">
        <v>11</v>
      </c>
      <c r="D3" s="23">
        <f>unos!C19</f>
        <v>0</v>
      </c>
      <c r="E3" s="23">
        <f>unos!D19</f>
        <v>0</v>
      </c>
      <c r="F3" s="23">
        <f>unos!E19</f>
        <v>0</v>
      </c>
      <c r="G3" s="23">
        <f>unos!F19</f>
        <v>0</v>
      </c>
    </row>
    <row r="4" spans="1:7" x14ac:dyDescent="0.2">
      <c r="A4" s="13">
        <f t="shared" ref="A4:A14" si="0">$A$2</f>
        <v>29</v>
      </c>
      <c r="B4" s="22">
        <f t="shared" ref="B4:B14" si="1">$B$2</f>
        <v>45016</v>
      </c>
      <c r="C4" s="13" t="s">
        <v>12</v>
      </c>
      <c r="D4" s="23">
        <f>unos!C20</f>
        <v>0</v>
      </c>
      <c r="E4" s="23">
        <f>unos!D20</f>
        <v>0</v>
      </c>
      <c r="F4" s="23">
        <f>unos!E20</f>
        <v>0</v>
      </c>
      <c r="G4" s="23">
        <f>unos!F20</f>
        <v>0</v>
      </c>
    </row>
    <row r="5" spans="1:7" x14ac:dyDescent="0.2">
      <c r="A5" s="13">
        <f t="shared" si="0"/>
        <v>29</v>
      </c>
      <c r="B5" s="22">
        <f t="shared" si="1"/>
        <v>45016</v>
      </c>
      <c r="C5" s="13" t="s">
        <v>13</v>
      </c>
      <c r="D5" s="23">
        <f>unos!C21</f>
        <v>0</v>
      </c>
      <c r="E5" s="23">
        <f>unos!D21</f>
        <v>0</v>
      </c>
      <c r="F5" s="23">
        <f>unos!E21</f>
        <v>0</v>
      </c>
      <c r="G5" s="23">
        <f>unos!F21</f>
        <v>0</v>
      </c>
    </row>
    <row r="6" spans="1:7" x14ac:dyDescent="0.2">
      <c r="A6" s="13">
        <f t="shared" si="0"/>
        <v>29</v>
      </c>
      <c r="B6" s="22">
        <f t="shared" si="1"/>
        <v>45016</v>
      </c>
      <c r="C6" s="13" t="s">
        <v>14</v>
      </c>
      <c r="D6" s="23">
        <f>unos!C22</f>
        <v>28</v>
      </c>
      <c r="E6" s="23">
        <f>unos!D22</f>
        <v>210</v>
      </c>
      <c r="F6" s="23">
        <f>unos!E22</f>
        <v>2</v>
      </c>
      <c r="G6" s="23">
        <f>unos!F22</f>
        <v>240</v>
      </c>
    </row>
    <row r="7" spans="1:7" x14ac:dyDescent="0.2">
      <c r="A7" s="13">
        <f t="shared" si="0"/>
        <v>29</v>
      </c>
      <c r="B7" s="22">
        <f t="shared" si="1"/>
        <v>45016</v>
      </c>
      <c r="C7" s="13" t="s">
        <v>15</v>
      </c>
      <c r="D7" s="23">
        <f>unos!C23</f>
        <v>28</v>
      </c>
      <c r="E7" s="23">
        <f>unos!D23</f>
        <v>210</v>
      </c>
      <c r="F7" s="23">
        <f>unos!E23</f>
        <v>2</v>
      </c>
      <c r="G7" s="23">
        <f>unos!F23</f>
        <v>240</v>
      </c>
    </row>
    <row r="8" spans="1:7" x14ac:dyDescent="0.2">
      <c r="A8" s="13">
        <f t="shared" si="0"/>
        <v>29</v>
      </c>
      <c r="B8" s="22">
        <f t="shared" si="1"/>
        <v>45016</v>
      </c>
      <c r="C8" s="13" t="s">
        <v>16</v>
      </c>
      <c r="D8" s="23">
        <f>unos!C25</f>
        <v>0</v>
      </c>
      <c r="E8" s="23">
        <f>unos!D25</f>
        <v>0</v>
      </c>
      <c r="F8" s="23">
        <f>unos!E25</f>
        <v>0</v>
      </c>
      <c r="G8" s="23">
        <f>unos!F25</f>
        <v>0</v>
      </c>
    </row>
    <row r="9" spans="1:7" x14ac:dyDescent="0.2">
      <c r="A9" s="13">
        <f t="shared" si="0"/>
        <v>29</v>
      </c>
      <c r="B9" s="22">
        <f t="shared" si="1"/>
        <v>45016</v>
      </c>
      <c r="C9" s="13" t="s">
        <v>17</v>
      </c>
      <c r="D9" s="23">
        <f>unos!C26</f>
        <v>0</v>
      </c>
      <c r="E9" s="23">
        <f>unos!D26</f>
        <v>0</v>
      </c>
      <c r="F9" s="23">
        <f>unos!E26</f>
        <v>0</v>
      </c>
      <c r="G9" s="23">
        <f>unos!F26</f>
        <v>0</v>
      </c>
    </row>
    <row r="10" spans="1:7" x14ac:dyDescent="0.2">
      <c r="A10" s="13">
        <f t="shared" si="0"/>
        <v>29</v>
      </c>
      <c r="B10" s="22">
        <f t="shared" si="1"/>
        <v>45016</v>
      </c>
      <c r="C10" s="13" t="s">
        <v>18</v>
      </c>
      <c r="D10" s="23">
        <f>unos!C27</f>
        <v>0</v>
      </c>
      <c r="E10" s="23">
        <f>unos!D27</f>
        <v>0</v>
      </c>
      <c r="F10" s="23">
        <f>unos!E27</f>
        <v>0</v>
      </c>
      <c r="G10" s="23">
        <f>unos!F27</f>
        <v>0</v>
      </c>
    </row>
    <row r="11" spans="1:7" x14ac:dyDescent="0.2">
      <c r="A11" s="13">
        <f t="shared" si="0"/>
        <v>29</v>
      </c>
      <c r="B11" s="22">
        <f t="shared" si="1"/>
        <v>45016</v>
      </c>
      <c r="C11" s="13" t="s">
        <v>19</v>
      </c>
      <c r="D11" s="23">
        <f>unos!C28</f>
        <v>0</v>
      </c>
      <c r="E11" s="23">
        <f>unos!D28</f>
        <v>0</v>
      </c>
      <c r="F11" s="23">
        <f>unos!E28</f>
        <v>0</v>
      </c>
      <c r="G11" s="23">
        <f>unos!F28</f>
        <v>0</v>
      </c>
    </row>
    <row r="12" spans="1:7" x14ac:dyDescent="0.2">
      <c r="A12" s="13">
        <f t="shared" si="0"/>
        <v>29</v>
      </c>
      <c r="B12" s="22">
        <f t="shared" si="1"/>
        <v>45016</v>
      </c>
      <c r="C12" s="13" t="s">
        <v>20</v>
      </c>
      <c r="D12" s="23">
        <f>unos!C29</f>
        <v>0</v>
      </c>
      <c r="E12" s="23">
        <f>unos!D29</f>
        <v>0</v>
      </c>
      <c r="F12" s="23">
        <f>unos!E29</f>
        <v>0</v>
      </c>
      <c r="G12" s="23">
        <f>unos!F29</f>
        <v>0</v>
      </c>
    </row>
    <row r="13" spans="1:7" x14ac:dyDescent="0.2">
      <c r="A13" s="13">
        <f t="shared" si="0"/>
        <v>29</v>
      </c>
      <c r="B13" s="22">
        <f t="shared" si="1"/>
        <v>45016</v>
      </c>
      <c r="C13" s="13" t="s">
        <v>21</v>
      </c>
      <c r="D13" s="23">
        <f>unos!C30</f>
        <v>798</v>
      </c>
      <c r="E13" s="23">
        <f>unos!D30</f>
        <v>2853</v>
      </c>
      <c r="F13" s="23">
        <f>unos!E30</f>
        <v>134</v>
      </c>
      <c r="G13" s="23">
        <f>unos!F30</f>
        <v>3785</v>
      </c>
    </row>
    <row r="14" spans="1:7" x14ac:dyDescent="0.2">
      <c r="A14" s="13">
        <f t="shared" si="0"/>
        <v>29</v>
      </c>
      <c r="B14" s="22">
        <f t="shared" si="1"/>
        <v>45016</v>
      </c>
      <c r="C14" s="13" t="s">
        <v>22</v>
      </c>
      <c r="D14" s="23">
        <f>unos!C31</f>
        <v>798</v>
      </c>
      <c r="E14" s="23">
        <f>unos!D31</f>
        <v>2853</v>
      </c>
      <c r="F14" s="23">
        <f>unos!E31</f>
        <v>134</v>
      </c>
      <c r="G14" s="23">
        <f>unos!F31</f>
        <v>3785</v>
      </c>
    </row>
  </sheetData>
  <sheetProtection algorithmName="SHA-512" hashValue="phmtmCBYfZtm0OzvD0cMTQplDH6rXXDCOYxJzdq3i22fjK24CrU06416H0UJMv5d5YuzZvW6fx1okdSk2CEI+Q==" saltValue="QzhSiHLYXthxpuB+ZHMdOw==" spinCount="100000" sheet="1" objects="1" scenarios="1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unos</vt:lpstr>
      <vt:lpstr>p</vt:lpstr>
      <vt:lpstr>polja</vt:lpstr>
    </vt:vector>
  </TitlesOfParts>
  <Company>ABRS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W10</dc:creator>
  <cp:lastModifiedBy>Doce</cp:lastModifiedBy>
  <cp:lastPrinted>2023-04-29T07:57:49Z</cp:lastPrinted>
  <dcterms:created xsi:type="dcterms:W3CDTF">2007-08-22T12:04:27Z</dcterms:created>
  <dcterms:modified xsi:type="dcterms:W3CDTF">2023-04-29T07:59:40Z</dcterms:modified>
</cp:coreProperties>
</file>