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2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Doce\Desktop\"/>
    </mc:Choice>
  </mc:AlternateContent>
  <xr:revisionPtr revIDLastSave="0" documentId="13_ncr:1_{25A61E54-F8CD-4640-867B-DC90B7178E14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unos" sheetId="1" r:id="rId1"/>
    <sheet name="p" sheetId="2" r:id="rId2"/>
  </sheets>
  <definedNames>
    <definedName name="polja1">p!$A$1:$O$12</definedName>
    <definedName name="_xlnm.Print_Area" localSheetId="0">unos!$A$1:$M$33</definedName>
  </definedNames>
  <calcPr calcId="191029"/>
</workbook>
</file>

<file path=xl/calcChain.xml><?xml version="1.0" encoding="utf-8"?>
<calcChain xmlns="http://schemas.openxmlformats.org/spreadsheetml/2006/main">
  <c r="L3" i="2" l="1"/>
  <c r="M3" i="2"/>
  <c r="N3" i="2"/>
  <c r="O3" i="2"/>
  <c r="L4" i="2"/>
  <c r="M4" i="2"/>
  <c r="N4" i="2"/>
  <c r="O4" i="2"/>
  <c r="L5" i="2"/>
  <c r="M5" i="2"/>
  <c r="N5" i="2"/>
  <c r="O5" i="2"/>
  <c r="L6" i="2"/>
  <c r="M6" i="2"/>
  <c r="N6" i="2"/>
  <c r="O6" i="2"/>
  <c r="L7" i="2"/>
  <c r="M7" i="2"/>
  <c r="N7" i="2"/>
  <c r="O7" i="2"/>
  <c r="L8" i="2"/>
  <c r="M8" i="2"/>
  <c r="N8" i="2"/>
  <c r="O8" i="2"/>
  <c r="L9" i="2"/>
  <c r="M9" i="2"/>
  <c r="N9" i="2"/>
  <c r="O9" i="2"/>
  <c r="L10" i="2"/>
  <c r="M10" i="2"/>
  <c r="N10" i="2"/>
  <c r="O10" i="2"/>
  <c r="L11" i="2"/>
  <c r="M11" i="2"/>
  <c r="N11" i="2"/>
  <c r="O11" i="2"/>
  <c r="L12" i="2"/>
  <c r="M12" i="2"/>
  <c r="N12" i="2"/>
  <c r="O12" i="2"/>
  <c r="G3" i="2"/>
  <c r="G4" i="2"/>
  <c r="G5" i="2"/>
  <c r="G6" i="2"/>
  <c r="G7" i="2"/>
  <c r="G8" i="2"/>
  <c r="G9" i="2"/>
  <c r="G10" i="2"/>
  <c r="G11" i="2"/>
  <c r="G12" i="2"/>
  <c r="G2" i="2"/>
  <c r="I3" i="2"/>
  <c r="J3" i="2"/>
  <c r="K3" i="2"/>
  <c r="I4" i="2"/>
  <c r="J4" i="2"/>
  <c r="K4" i="2"/>
  <c r="I5" i="2"/>
  <c r="J5" i="2"/>
  <c r="K5" i="2"/>
  <c r="I6" i="2"/>
  <c r="J6" i="2"/>
  <c r="K6" i="2"/>
  <c r="I7" i="2"/>
  <c r="J7" i="2"/>
  <c r="K7" i="2"/>
  <c r="I8" i="2"/>
  <c r="J8" i="2"/>
  <c r="K8" i="2"/>
  <c r="I9" i="2"/>
  <c r="J9" i="2"/>
  <c r="K9" i="2"/>
  <c r="I10" i="2"/>
  <c r="J10" i="2"/>
  <c r="K10" i="2"/>
  <c r="I11" i="2"/>
  <c r="J11" i="2"/>
  <c r="K11" i="2"/>
  <c r="I12" i="2"/>
  <c r="J12" i="2"/>
  <c r="K12" i="2"/>
  <c r="K2" i="2"/>
  <c r="L2" i="2"/>
  <c r="M2" i="2"/>
  <c r="N2" i="2"/>
  <c r="O2" i="2"/>
  <c r="C12" i="2"/>
  <c r="D3" i="2"/>
  <c r="E3" i="2"/>
  <c r="F3" i="2"/>
  <c r="H3" i="2"/>
  <c r="D4" i="2"/>
  <c r="E4" i="2"/>
  <c r="F4" i="2"/>
  <c r="H4" i="2"/>
  <c r="D5" i="2"/>
  <c r="E5" i="2"/>
  <c r="F5" i="2"/>
  <c r="H5" i="2"/>
  <c r="D6" i="2"/>
  <c r="E6" i="2"/>
  <c r="F6" i="2"/>
  <c r="H6" i="2"/>
  <c r="D7" i="2"/>
  <c r="E7" i="2"/>
  <c r="F7" i="2"/>
  <c r="H7" i="2"/>
  <c r="D8" i="2"/>
  <c r="E8" i="2"/>
  <c r="F8" i="2"/>
  <c r="H8" i="2"/>
  <c r="D9" i="2"/>
  <c r="E9" i="2"/>
  <c r="F9" i="2"/>
  <c r="H9" i="2"/>
  <c r="D10" i="2"/>
  <c r="E10" i="2"/>
  <c r="F10" i="2"/>
  <c r="H10" i="2"/>
  <c r="D11" i="2"/>
  <c r="E11" i="2"/>
  <c r="F11" i="2"/>
  <c r="H11" i="2"/>
  <c r="D12" i="2"/>
  <c r="E12" i="2"/>
  <c r="F12" i="2"/>
  <c r="H12" i="2"/>
  <c r="C3" i="2"/>
  <c r="C4" i="2"/>
  <c r="C5" i="2"/>
  <c r="C6" i="2"/>
  <c r="C7" i="2"/>
  <c r="C8" i="2"/>
  <c r="C9" i="2"/>
  <c r="C10" i="2"/>
  <c r="C11" i="2"/>
  <c r="H2" i="2"/>
  <c r="I2" i="2"/>
  <c r="J2" i="2"/>
  <c r="B2" i="2"/>
  <c r="B3" i="2" s="1"/>
  <c r="B4" i="2" s="1"/>
  <c r="B5" i="2" s="1"/>
  <c r="B6" i="2" s="1"/>
  <c r="B7" i="2" s="1"/>
  <c r="B8" i="2" s="1"/>
  <c r="B9" i="2" s="1"/>
  <c r="B10" i="2" s="1"/>
  <c r="B11" i="2" s="1"/>
  <c r="B12" i="2" s="1"/>
  <c r="C2" i="2"/>
  <c r="D2" i="2"/>
  <c r="E2" i="2"/>
  <c r="F2" i="2"/>
</calcChain>
</file>

<file path=xl/sharedStrings.xml><?xml version="1.0" encoding="utf-8"?>
<sst xmlns="http://schemas.openxmlformats.org/spreadsheetml/2006/main" count="54" uniqueCount="52">
  <si>
    <t>sifra</t>
  </si>
  <si>
    <t>datum</t>
  </si>
  <si>
    <t>rbr</t>
  </si>
  <si>
    <t>naziv</t>
  </si>
  <si>
    <t xml:space="preserve">стање на дан </t>
  </si>
  <si>
    <t>Ред. број</t>
  </si>
  <si>
    <t>Датум уплате кредита/зајма</t>
  </si>
  <si>
    <t>Број партије кредита/зајма</t>
  </si>
  <si>
    <t>Уговорени период коришћења кредита/зајма</t>
  </si>
  <si>
    <t>Датум доспијећа кредита/зајма</t>
  </si>
  <si>
    <t>Стање кредита/зајма  (у 000 КМ)</t>
  </si>
  <si>
    <t>BrPart</t>
  </si>
  <si>
    <t>BrUg</t>
  </si>
  <si>
    <t>DatUg</t>
  </si>
  <si>
    <t>DatUpl</t>
  </si>
  <si>
    <t>period</t>
  </si>
  <si>
    <t>DatDosp</t>
  </si>
  <si>
    <t>stanje</t>
  </si>
  <si>
    <t>fNKS</t>
  </si>
  <si>
    <t>pNKS</t>
  </si>
  <si>
    <t>EKS</t>
  </si>
  <si>
    <t xml:space="preserve"> </t>
  </si>
  <si>
    <t>ЕКС (y %)</t>
  </si>
  <si>
    <t>Промјенљива каматна стопa НКС (у %)</t>
  </si>
  <si>
    <t>ОБАВЕЗЕ ПО УЗЕТИМ КРЕДИТИМА/ ЗАЈМОВИМА</t>
  </si>
  <si>
    <t>Iznos</t>
  </si>
  <si>
    <t>НАПОМЕНА:</t>
  </si>
  <si>
    <t xml:space="preserve"> а) податак у колони 8 исказује се  бројем мјесеци, нрп. 10 мј. за краткорочни кредит /зајам (максимално до 12 мј.); 16 мј. за дугорочни кредит/зајам  (уговорен преко 12 мј.)</t>
  </si>
  <si>
    <t xml:space="preserve"> б) у колонама 11 и  12 исказују се подаци о уговореним каматним стопама</t>
  </si>
  <si>
    <t xml:space="preserve"> г) збир колоне 10 мора одговрати збиру позиција 9. и 10. биланса стања (Образа: БС МКД / Образац: БС МКФ)</t>
  </si>
  <si>
    <t>...</t>
  </si>
  <si>
    <t>Број уговора кредита/зајма</t>
  </si>
  <si>
    <t>Датум уговора кредита/зајма</t>
  </si>
  <si>
    <t>/ назив MKO/</t>
  </si>
  <si>
    <t>Фиксна каматна стопа НКС (у %)</t>
  </si>
  <si>
    <r>
      <t xml:space="preserve">Назив кредитора </t>
    </r>
    <r>
      <rPr>
        <b/>
        <sz val="10"/>
        <color indexed="8"/>
        <rFont val="Times New Roman"/>
        <family val="1"/>
        <charset val="204"/>
      </rPr>
      <t>и/или за</t>
    </r>
    <r>
      <rPr>
        <b/>
        <sz val="10"/>
        <rFont val="Times New Roman"/>
        <family val="1"/>
        <charset val="204"/>
      </rPr>
      <t>јмодавца</t>
    </r>
  </si>
  <si>
    <t>/матични број/</t>
  </si>
  <si>
    <t>Образац МКО: Извори</t>
  </si>
  <si>
    <t xml:space="preserve"> в) у колони 13 исказује се висина ЕКС за уговоре код којих је уговорена фиксна каматна стопа (колона 11) увећана за укупне трошкове кредита/зајма, односно за уговоре код којих је уговорена промјенљива каматна стопа (колона 12) увећана за укупне трошкове кредита/зајма.</t>
  </si>
  <si>
    <t>Иницијално уговорени износ кредита/зајма     (у 000 КМ)</t>
  </si>
  <si>
    <t>МКД "Auris" а.д. Бања Лука</t>
  </si>
  <si>
    <t>Нова банка а.д. Бања Лука</t>
  </si>
  <si>
    <t>Инвестиционо разбвојна банка Републике Српске</t>
  </si>
  <si>
    <t>10-MKA-02-05/1-08388-21</t>
  </si>
  <si>
    <t>s</t>
  </si>
  <si>
    <t>555000054618584</t>
  </si>
  <si>
    <t>5550000054618584</t>
  </si>
  <si>
    <t>16.12.2021.</t>
  </si>
  <si>
    <t>01.01.2026.</t>
  </si>
  <si>
    <t>555-01-04/2-01371-22</t>
  </si>
  <si>
    <t>10/11/2022.</t>
  </si>
  <si>
    <t>01.12:.2025.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</si>
</sst>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1C1A]dd/mm/yyyy;@"/>
  </numFmts>
  <fonts count="12" x14ac:knownFonts="1">
    <font>
      <sz val="10"/>
      <name val="Arial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name val="Arial"/>
      <family val="2"/>
      <charset val="204"/>
    </font>
    <font>
      <sz val="9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0"/>
      <name val="Times New Roman"/>
      <family val="1"/>
      <charset val="238"/>
    </font>
    <font>
      <sz val="10"/>
      <color rgb="FF2E2E2E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6" fillId="0" borderId="0"/>
    <xf numFmtId="0" fontId="1" fillId="0" borderId="0"/>
  </cellStyleXfs>
  <cellXfs count="55">
    <xf numFmtId="0" fontId="0" fillId="0" borderId="0" xfId="0"/>
    <xf numFmtId="0" fontId="0" fillId="0" borderId="0" xfId="0" applyProtection="1">
      <protection locked="0"/>
    </xf>
    <xf numFmtId="14" fontId="0" fillId="0" borderId="0" xfId="0" applyNumberFormat="1"/>
    <xf numFmtId="0" fontId="2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 applyProtection="1">
      <alignment horizontal="left" vertical="center"/>
      <protection locked="0"/>
    </xf>
    <xf numFmtId="3" fontId="2" fillId="0" borderId="1" xfId="0" applyNumberFormat="1" applyFont="1" applyBorder="1" applyAlignment="1" applyProtection="1">
      <alignment horizontal="right" vertical="center"/>
      <protection locked="0"/>
    </xf>
    <xf numFmtId="0" fontId="3" fillId="0" borderId="1" xfId="0" applyFont="1" applyBorder="1" applyAlignment="1">
      <alignment horizontal="center" vertical="center" wrapText="1"/>
    </xf>
    <xf numFmtId="3" fontId="2" fillId="0" borderId="1" xfId="0" applyNumberFormat="1" applyFont="1" applyBorder="1" applyAlignment="1" applyProtection="1">
      <alignment horizontal="center" vertical="center"/>
      <protection locked="0"/>
    </xf>
    <xf numFmtId="0" fontId="2" fillId="0" borderId="0" xfId="0" applyFont="1" applyAlignment="1">
      <alignment horizontal="center" vertical="center"/>
    </xf>
    <xf numFmtId="0" fontId="2" fillId="0" borderId="0" xfId="0" applyFont="1" applyAlignment="1" applyProtection="1">
      <alignment horizontal="center" vertical="center"/>
      <protection locked="0"/>
    </xf>
    <xf numFmtId="0" fontId="0" fillId="0" borderId="0" xfId="0" applyAlignment="1">
      <alignment horizontal="left" vertical="center"/>
    </xf>
    <xf numFmtId="49" fontId="0" fillId="0" borderId="0" xfId="0" applyNumberFormat="1"/>
    <xf numFmtId="2" fontId="2" fillId="0" borderId="1" xfId="0" applyNumberFormat="1" applyFont="1" applyBorder="1" applyAlignment="1" applyProtection="1">
      <alignment horizontal="center" vertical="center"/>
      <protection locked="0"/>
    </xf>
    <xf numFmtId="2" fontId="2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 applyProtection="1">
      <alignment horizont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3" fontId="0" fillId="0" borderId="0" xfId="0" applyNumberFormat="1" applyAlignment="1">
      <alignment horizontal="right" vertical="center"/>
    </xf>
    <xf numFmtId="0" fontId="2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right"/>
    </xf>
    <xf numFmtId="0" fontId="2" fillId="0" borderId="0" xfId="1" applyFont="1" applyAlignment="1">
      <alignment horizontal="right" vertical="center"/>
    </xf>
    <xf numFmtId="14" fontId="2" fillId="0" borderId="2" xfId="2" applyNumberFormat="1" applyFont="1" applyBorder="1" applyAlignment="1" applyProtection="1">
      <alignment horizontal="center" vertical="center"/>
      <protection locked="0"/>
    </xf>
    <xf numFmtId="0" fontId="0" fillId="0" borderId="0" xfId="0" applyAlignment="1">
      <alignment vertical="center"/>
    </xf>
    <xf numFmtId="0" fontId="0" fillId="0" borderId="0" xfId="0" applyAlignment="1" applyProtection="1">
      <alignment vertical="center"/>
      <protection locked="0"/>
    </xf>
    <xf numFmtId="14" fontId="0" fillId="0" borderId="0" xfId="0" applyNumberFormat="1" applyAlignment="1">
      <alignment horizontal="center" vertical="center"/>
    </xf>
    <xf numFmtId="1" fontId="7" fillId="0" borderId="2" xfId="0" applyNumberFormat="1" applyFont="1" applyBorder="1" applyAlignment="1" applyProtection="1">
      <alignment horizontal="center" vertical="center"/>
      <protection locked="0"/>
    </xf>
    <xf numFmtId="164" fontId="2" fillId="0" borderId="1" xfId="0" applyNumberFormat="1" applyFont="1" applyBorder="1" applyAlignment="1" applyProtection="1">
      <alignment horizontal="center" vertical="center"/>
      <protection locked="0"/>
    </xf>
    <xf numFmtId="0" fontId="2" fillId="0" borderId="1" xfId="0" quotePrefix="1" applyFont="1" applyBorder="1" applyAlignment="1" applyProtection="1">
      <alignment horizontal="center" vertical="center"/>
      <protection locked="0"/>
    </xf>
    <xf numFmtId="1" fontId="10" fillId="0" borderId="1" xfId="0" quotePrefix="1" applyNumberFormat="1" applyFont="1" applyBorder="1" applyAlignment="1" applyProtection="1">
      <alignment horizontal="center" vertical="center"/>
      <protection locked="0"/>
    </xf>
    <xf numFmtId="0" fontId="7" fillId="0" borderId="2" xfId="0" applyFont="1" applyBorder="1" applyAlignment="1" applyProtection="1">
      <alignment horizontal="center" vertical="center"/>
      <protection locked="0"/>
    </xf>
    <xf numFmtId="0" fontId="0" fillId="0" borderId="3" xfId="0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9" fillId="0" borderId="2" xfId="0" applyFont="1" applyBorder="1" applyAlignment="1">
      <alignment wrapText="1"/>
    </xf>
    <xf numFmtId="0" fontId="10" fillId="0" borderId="1" xfId="0" applyFont="1" applyBorder="1" applyAlignment="1" applyProtection="1">
      <alignment horizontal="center" vertical="center"/>
      <protection locked="0"/>
    </xf>
    <xf numFmtId="164" fontId="10" fillId="0" borderId="1" xfId="0" applyNumberFormat="1" applyFont="1" applyBorder="1" applyAlignment="1" applyProtection="1">
      <alignment horizontal="center" vertical="center"/>
      <protection locked="0"/>
    </xf>
    <xf numFmtId="3" fontId="10" fillId="0" borderId="1" xfId="0" applyNumberFormat="1" applyFont="1" applyBorder="1" applyAlignment="1" applyProtection="1">
      <alignment horizontal="center" vertical="center"/>
      <protection locked="0"/>
    </xf>
    <xf numFmtId="2" fontId="10" fillId="0" borderId="1" xfId="0" applyNumberFormat="1" applyFont="1" applyBorder="1" applyAlignment="1" applyProtection="1">
      <alignment horizontal="center" vertical="center"/>
      <protection locked="0"/>
    </xf>
    <xf numFmtId="2" fontId="10" fillId="0" borderId="1" xfId="0" applyNumberFormat="1" applyFont="1" applyBorder="1" applyAlignment="1">
      <alignment horizontal="center" vertical="center"/>
    </xf>
    <xf numFmtId="0" fontId="10" fillId="0" borderId="1" xfId="0" quotePrefix="1" applyFont="1" applyBorder="1" applyAlignment="1" applyProtection="1">
      <alignment horizontal="center" vertical="center"/>
      <protection locked="0"/>
    </xf>
    <xf numFmtId="0" fontId="11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</cellXfs>
  <cellStyles count="3">
    <cellStyle name="Normal" xfId="0" builtinId="0"/>
    <cellStyle name="Normal 10" xfId="1" xr:uid="{00000000-0005-0000-0000-000001000000}"/>
    <cellStyle name="Normal_bsnovimmgg12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N34"/>
  <sheetViews>
    <sheetView tabSelected="1" topLeftCell="A4" zoomScale="90" zoomScaleNormal="90" workbookViewId="0">
      <selection activeCell="M30" sqref="M30"/>
    </sheetView>
  </sheetViews>
  <sheetFormatPr defaultRowHeight="12.75" x14ac:dyDescent="0.2"/>
  <cols>
    <col min="1" max="1" width="5.42578125" style="3" customWidth="1"/>
    <col min="2" max="2" width="42.140625" style="3" bestFit="1" customWidth="1"/>
    <col min="3" max="3" width="25" style="3" customWidth="1"/>
    <col min="4" max="4" width="24.85546875" style="3" bestFit="1" customWidth="1"/>
    <col min="5" max="5" width="13.5703125" style="3" customWidth="1"/>
    <col min="6" max="6" width="15.28515625" style="3" bestFit="1" customWidth="1"/>
    <col min="7" max="8" width="13.140625" style="3" bestFit="1" customWidth="1"/>
    <col min="9" max="9" width="14.7109375" style="3" bestFit="1" customWidth="1"/>
    <col min="10" max="10" width="13.140625" style="3" bestFit="1" customWidth="1"/>
    <col min="11" max="11" width="13.5703125" style="3" bestFit="1" customWidth="1"/>
    <col min="12" max="12" width="12.85546875" style="3" bestFit="1" customWidth="1"/>
    <col min="13" max="13" width="5.5703125" style="3" customWidth="1"/>
    <col min="14" max="16384" width="9.140625" style="3"/>
  </cols>
  <sheetData>
    <row r="1" spans="1:14" ht="17.25" customHeight="1" x14ac:dyDescent="0.2">
      <c r="A1" s="36" t="s">
        <v>40</v>
      </c>
      <c r="B1" s="36"/>
      <c r="D1" s="4"/>
      <c r="E1" s="4"/>
      <c r="F1" s="32">
        <v>4404366690008</v>
      </c>
      <c r="G1" s="4"/>
      <c r="H1" s="4"/>
      <c r="I1" s="4"/>
      <c r="J1" s="4"/>
      <c r="K1" s="4"/>
      <c r="L1" s="4"/>
      <c r="M1" s="26" t="s">
        <v>37</v>
      </c>
      <c r="N1" s="4"/>
    </row>
    <row r="2" spans="1:14" x14ac:dyDescent="0.2">
      <c r="A2" s="42" t="s">
        <v>33</v>
      </c>
      <c r="B2" s="42"/>
      <c r="F2" s="12" t="s">
        <v>36</v>
      </c>
      <c r="M2" s="27"/>
    </row>
    <row r="7" spans="1:14" x14ac:dyDescent="0.2">
      <c r="A7" s="43" t="s">
        <v>24</v>
      </c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</row>
    <row r="8" spans="1:14" x14ac:dyDescent="0.2">
      <c r="A8" s="5"/>
      <c r="D8" s="5"/>
      <c r="E8" s="5"/>
      <c r="F8" s="6" t="s">
        <v>4</v>
      </c>
      <c r="G8" s="28">
        <v>45016</v>
      </c>
      <c r="H8" s="5" t="s">
        <v>44</v>
      </c>
      <c r="I8" s="5"/>
      <c r="J8" s="5"/>
      <c r="K8" s="5"/>
      <c r="L8" s="5"/>
      <c r="M8" s="5"/>
      <c r="N8" s="5"/>
    </row>
    <row r="9" spans="1:14" x14ac:dyDescent="0.2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</row>
    <row r="11" spans="1:14" s="12" customFormat="1" x14ac:dyDescent="0.2">
      <c r="A11" s="12" t="s">
        <v>21</v>
      </c>
    </row>
    <row r="12" spans="1:14" ht="51" x14ac:dyDescent="0.2">
      <c r="A12" s="10" t="s">
        <v>5</v>
      </c>
      <c r="B12" s="10" t="s">
        <v>35</v>
      </c>
      <c r="C12" s="10" t="s">
        <v>7</v>
      </c>
      <c r="D12" s="10" t="s">
        <v>31</v>
      </c>
      <c r="E12" s="10" t="s">
        <v>32</v>
      </c>
      <c r="F12" s="10" t="s">
        <v>39</v>
      </c>
      <c r="G12" s="10" t="s">
        <v>6</v>
      </c>
      <c r="H12" s="10" t="s">
        <v>8</v>
      </c>
      <c r="I12" s="10" t="s">
        <v>9</v>
      </c>
      <c r="J12" s="10" t="s">
        <v>10</v>
      </c>
      <c r="K12" s="10" t="s">
        <v>34</v>
      </c>
      <c r="L12" s="10" t="s">
        <v>23</v>
      </c>
      <c r="M12" s="10" t="s">
        <v>22</v>
      </c>
    </row>
    <row r="13" spans="1:14" ht="10.5" customHeight="1" x14ac:dyDescent="0.2">
      <c r="A13" s="25">
        <v>1</v>
      </c>
      <c r="B13" s="25">
        <v>2</v>
      </c>
      <c r="C13" s="25">
        <v>3</v>
      </c>
      <c r="D13" s="25">
        <v>4</v>
      </c>
      <c r="E13" s="25">
        <v>5</v>
      </c>
      <c r="F13" s="25">
        <v>6</v>
      </c>
      <c r="G13" s="25">
        <v>7</v>
      </c>
      <c r="H13" s="25">
        <v>8</v>
      </c>
      <c r="I13" s="25">
        <v>9</v>
      </c>
      <c r="J13" s="25">
        <v>10</v>
      </c>
      <c r="K13" s="25">
        <v>11</v>
      </c>
      <c r="L13" s="25">
        <v>12</v>
      </c>
      <c r="M13" s="25">
        <v>13</v>
      </c>
    </row>
    <row r="14" spans="1:14" s="54" customFormat="1" ht="18" customHeight="1" x14ac:dyDescent="0.2">
      <c r="A14" s="52">
        <v>1</v>
      </c>
      <c r="B14" s="45" t="s">
        <v>41</v>
      </c>
      <c r="C14" s="53" t="s">
        <v>49</v>
      </c>
      <c r="D14" s="35">
        <v>555000059154013</v>
      </c>
      <c r="E14" s="46" t="s">
        <v>50</v>
      </c>
      <c r="F14" s="47">
        <v>1000</v>
      </c>
      <c r="G14" s="46">
        <v>44927</v>
      </c>
      <c r="H14" s="47">
        <v>36</v>
      </c>
      <c r="I14" s="46" t="s">
        <v>51</v>
      </c>
      <c r="J14" s="47">
        <v>916</v>
      </c>
      <c r="K14" s="48">
        <v>3.6</v>
      </c>
      <c r="L14" s="48">
        <v>0</v>
      </c>
      <c r="M14" s="49">
        <v>3.87</v>
      </c>
    </row>
    <row r="15" spans="1:14" s="54" customFormat="1" ht="18" customHeight="1" x14ac:dyDescent="0.2">
      <c r="A15" s="52">
        <v>2</v>
      </c>
      <c r="B15" s="45" t="s">
        <v>42</v>
      </c>
      <c r="C15" s="51" t="s">
        <v>43</v>
      </c>
      <c r="D15" s="51" t="s">
        <v>43</v>
      </c>
      <c r="E15" s="46">
        <v>44253</v>
      </c>
      <c r="F15" s="47">
        <v>50</v>
      </c>
      <c r="G15" s="46">
        <v>44253</v>
      </c>
      <c r="H15" s="47">
        <v>120</v>
      </c>
      <c r="I15" s="46">
        <v>47908</v>
      </c>
      <c r="J15" s="47">
        <v>40</v>
      </c>
      <c r="K15" s="48">
        <v>1.8</v>
      </c>
      <c r="L15" s="48">
        <v>0</v>
      </c>
      <c r="M15" s="49">
        <v>1.81</v>
      </c>
    </row>
    <row r="16" spans="1:14" s="54" customFormat="1" ht="18" customHeight="1" x14ac:dyDescent="0.2">
      <c r="A16" s="52">
        <v>3</v>
      </c>
      <c r="B16" s="45" t="s">
        <v>41</v>
      </c>
      <c r="C16" s="50" t="s">
        <v>46</v>
      </c>
      <c r="D16" s="50" t="s">
        <v>45</v>
      </c>
      <c r="E16" s="46" t="s">
        <v>47</v>
      </c>
      <c r="F16" s="47">
        <v>1500</v>
      </c>
      <c r="G16" s="46">
        <v>44546</v>
      </c>
      <c r="H16" s="47">
        <v>48</v>
      </c>
      <c r="I16" s="46" t="s">
        <v>48</v>
      </c>
      <c r="J16" s="47">
        <v>1087</v>
      </c>
      <c r="K16" s="48">
        <v>4</v>
      </c>
      <c r="L16" s="48">
        <v>0</v>
      </c>
      <c r="M16" s="49">
        <v>4.18</v>
      </c>
    </row>
    <row r="17" spans="1:13" ht="18" customHeight="1" x14ac:dyDescent="0.2">
      <c r="A17" s="7">
        <v>4</v>
      </c>
      <c r="B17" s="8"/>
      <c r="C17" s="34"/>
      <c r="D17" s="34"/>
      <c r="E17" s="33"/>
      <c r="F17" s="9"/>
      <c r="G17" s="33"/>
      <c r="H17" s="11"/>
      <c r="I17" s="33"/>
      <c r="J17" s="9"/>
      <c r="K17" s="16"/>
      <c r="L17" s="16"/>
      <c r="M17" s="17"/>
    </row>
    <row r="18" spans="1:13" ht="18" customHeight="1" x14ac:dyDescent="0.2">
      <c r="A18" s="7">
        <v>5</v>
      </c>
      <c r="B18" s="8"/>
      <c r="C18" s="20"/>
      <c r="D18" s="20"/>
      <c r="E18" s="33"/>
      <c r="F18" s="9"/>
      <c r="G18" s="33"/>
      <c r="H18" s="11"/>
      <c r="I18" s="33"/>
      <c r="J18" s="9"/>
      <c r="K18" s="16"/>
      <c r="L18" s="16"/>
      <c r="M18" s="17"/>
    </row>
    <row r="19" spans="1:13" ht="18" customHeight="1" x14ac:dyDescent="0.2">
      <c r="A19" s="7">
        <v>6</v>
      </c>
      <c r="B19" s="8"/>
      <c r="C19" s="20"/>
      <c r="D19" s="20"/>
      <c r="E19" s="33"/>
      <c r="F19" s="9"/>
      <c r="G19" s="33"/>
      <c r="H19" s="11"/>
      <c r="I19" s="33"/>
      <c r="J19" s="9"/>
      <c r="K19" s="16"/>
      <c r="L19" s="16"/>
      <c r="M19" s="17"/>
    </row>
    <row r="20" spans="1:13" ht="18" customHeight="1" x14ac:dyDescent="0.2">
      <c r="A20" s="7">
        <v>7</v>
      </c>
      <c r="B20" s="8"/>
      <c r="C20" s="20"/>
      <c r="D20" s="20"/>
      <c r="E20" s="33"/>
      <c r="F20" s="9"/>
      <c r="G20" s="33"/>
      <c r="H20" s="11"/>
      <c r="I20" s="33"/>
      <c r="J20" s="9"/>
      <c r="K20" s="16"/>
      <c r="L20" s="16"/>
      <c r="M20" s="17"/>
    </row>
    <row r="21" spans="1:13" ht="18" customHeight="1" x14ac:dyDescent="0.2">
      <c r="A21" s="7">
        <v>8</v>
      </c>
      <c r="B21" s="8"/>
      <c r="C21" s="20"/>
      <c r="D21" s="20"/>
      <c r="E21" s="33"/>
      <c r="F21" s="9"/>
      <c r="G21" s="33"/>
      <c r="H21" s="11"/>
      <c r="I21" s="33"/>
      <c r="J21" s="9"/>
      <c r="K21" s="16"/>
      <c r="L21" s="16"/>
      <c r="M21" s="17"/>
    </row>
    <row r="22" spans="1:13" ht="18" customHeight="1" x14ac:dyDescent="0.2">
      <c r="A22" s="7">
        <v>9</v>
      </c>
      <c r="B22" s="8"/>
      <c r="C22" s="20"/>
      <c r="D22" s="20"/>
      <c r="E22" s="33"/>
      <c r="F22" s="9"/>
      <c r="G22" s="33"/>
      <c r="H22" s="11"/>
      <c r="I22" s="33"/>
      <c r="J22" s="9"/>
      <c r="K22" s="16"/>
      <c r="L22" s="16"/>
      <c r="M22" s="17"/>
    </row>
    <row r="23" spans="1:13" ht="18" customHeight="1" x14ac:dyDescent="0.2">
      <c r="A23" s="7">
        <v>10</v>
      </c>
      <c r="B23" s="8"/>
      <c r="C23" s="20"/>
      <c r="D23" s="20"/>
      <c r="E23" s="33"/>
      <c r="F23" s="9"/>
      <c r="G23" s="33"/>
      <c r="H23" s="11"/>
      <c r="I23" s="33"/>
      <c r="J23" s="9"/>
      <c r="K23" s="16"/>
      <c r="L23" s="16"/>
      <c r="M23" s="17"/>
    </row>
    <row r="24" spans="1:13" x14ac:dyDescent="0.2">
      <c r="A24" s="12" t="s">
        <v>30</v>
      </c>
    </row>
    <row r="26" spans="1:13" ht="15.75" x14ac:dyDescent="0.25">
      <c r="A26" s="44" t="s">
        <v>26</v>
      </c>
      <c r="B26" s="44"/>
      <c r="C26" s="44"/>
      <c r="D26" s="44"/>
      <c r="E26" s="44"/>
      <c r="F26" s="44"/>
      <c r="G26" s="44"/>
      <c r="H26" s="44"/>
      <c r="I26" s="44"/>
    </row>
    <row r="27" spans="1:13" s="24" customFormat="1" x14ac:dyDescent="0.2">
      <c r="A27" s="39" t="s">
        <v>27</v>
      </c>
      <c r="B27" s="39"/>
      <c r="C27" s="39"/>
      <c r="D27" s="39"/>
      <c r="E27" s="39"/>
      <c r="F27" s="39"/>
      <c r="G27" s="39"/>
      <c r="H27" s="39"/>
      <c r="I27" s="39"/>
    </row>
    <row r="28" spans="1:13" s="24" customFormat="1" x14ac:dyDescent="0.2">
      <c r="A28" s="41"/>
      <c r="B28" s="41"/>
      <c r="C28" s="41"/>
      <c r="D28" s="41"/>
      <c r="E28" s="41"/>
      <c r="F28" s="41"/>
      <c r="G28" s="41"/>
      <c r="H28" s="41"/>
      <c r="I28" s="41"/>
    </row>
    <row r="29" spans="1:13" s="24" customFormat="1" ht="17.25" customHeight="1" x14ac:dyDescent="0.2">
      <c r="A29" s="37" t="s">
        <v>28</v>
      </c>
      <c r="B29" s="37"/>
      <c r="C29" s="37"/>
      <c r="D29" s="37"/>
      <c r="E29" s="37"/>
      <c r="F29" s="37"/>
      <c r="G29" s="37"/>
      <c r="H29" s="37"/>
      <c r="I29" s="37"/>
    </row>
    <row r="30" spans="1:13" s="24" customFormat="1" x14ac:dyDescent="0.2">
      <c r="A30" s="38" t="s">
        <v>38</v>
      </c>
      <c r="B30" s="39"/>
      <c r="C30" s="39"/>
      <c r="D30" s="39"/>
      <c r="E30" s="39"/>
      <c r="F30" s="39"/>
      <c r="G30" s="39"/>
      <c r="H30" s="39"/>
      <c r="I30" s="39"/>
    </row>
    <row r="31" spans="1:13" s="24" customFormat="1" x14ac:dyDescent="0.2">
      <c r="A31" s="40"/>
      <c r="B31" s="40"/>
      <c r="C31" s="40"/>
      <c r="D31" s="40"/>
      <c r="E31" s="40"/>
      <c r="F31" s="40"/>
      <c r="G31" s="40"/>
      <c r="H31" s="40"/>
      <c r="I31" s="40"/>
    </row>
    <row r="32" spans="1:13" s="24" customFormat="1" x14ac:dyDescent="0.2">
      <c r="A32" s="41"/>
      <c r="B32" s="41"/>
      <c r="C32" s="41"/>
      <c r="D32" s="41"/>
      <c r="E32" s="41"/>
      <c r="F32" s="41"/>
      <c r="G32" s="41"/>
      <c r="H32" s="41"/>
      <c r="I32" s="41"/>
    </row>
    <row r="33" spans="1:9" s="24" customFormat="1" ht="15.75" customHeight="1" x14ac:dyDescent="0.2">
      <c r="A33" s="37" t="s">
        <v>29</v>
      </c>
      <c r="B33" s="37"/>
      <c r="C33" s="37"/>
      <c r="D33" s="37"/>
      <c r="E33" s="37"/>
      <c r="F33" s="37"/>
      <c r="G33" s="37"/>
      <c r="H33" s="37"/>
      <c r="I33" s="37"/>
    </row>
    <row r="34" spans="1:9" s="24" customFormat="1" x14ac:dyDescent="0.2"/>
  </sheetData>
  <mergeCells count="8">
    <mergeCell ref="A1:B1"/>
    <mergeCell ref="A29:I29"/>
    <mergeCell ref="A30:I32"/>
    <mergeCell ref="A33:I33"/>
    <mergeCell ref="A2:B2"/>
    <mergeCell ref="A7:N7"/>
    <mergeCell ref="A26:I26"/>
    <mergeCell ref="A27:I28"/>
  </mergeCells>
  <dataValidations xWindow="331" yWindow="252" count="1">
    <dataValidation type="date" allowBlank="1" showInputMessage="1" showErrorMessage="1" error="Nekorektan datum" prompt="Uneti datum u obliku_x000a_dan mes god_x000a_datum separator &quot;/&quot; ili &quot;-&quot; _x000a_ili &quot;.&quot;" sqref="G8" xr:uid="{00000000-0002-0000-0000-000000000000}">
      <formula1>36525</formula1>
      <formula2>47848</formula2>
    </dataValidation>
  </dataValidations>
  <printOptions horizontalCentered="1"/>
  <pageMargins left="0.94488188976377963" right="0.94488188976377963" top="0.98425196850393704" bottom="0.98425196850393704" header="0.51181102362204722" footer="0.51181102362204722"/>
  <pageSetup paperSize="9" scale="5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O36"/>
  <sheetViews>
    <sheetView zoomScaleNormal="100" workbookViewId="0"/>
  </sheetViews>
  <sheetFormatPr defaultRowHeight="12.75" x14ac:dyDescent="0.2"/>
  <cols>
    <col min="1" max="1" width="9.140625" style="1"/>
    <col min="2" max="2" width="12.5703125" style="1" customWidth="1"/>
    <col min="3" max="3" width="8.28515625" style="1" customWidth="1"/>
    <col min="4" max="4" width="30.42578125" style="1" customWidth="1"/>
    <col min="5" max="5" width="12.140625" style="1" customWidth="1"/>
    <col min="6" max="6" width="10.7109375" style="1" customWidth="1"/>
    <col min="7" max="7" width="11.42578125" style="1" customWidth="1"/>
    <col min="8" max="8" width="10.85546875" style="1" customWidth="1"/>
    <col min="9" max="9" width="10.140625" style="1" bestFit="1" customWidth="1"/>
    <col min="10" max="10" width="9.140625" style="19"/>
    <col min="11" max="11" width="11.140625" style="1" customWidth="1"/>
    <col min="12" max="12" width="10.140625" style="1" customWidth="1"/>
    <col min="13" max="13" width="11.140625" style="1" customWidth="1"/>
    <col min="14" max="14" width="9.140625" style="1"/>
    <col min="15" max="15" width="11" style="1" customWidth="1"/>
    <col min="16" max="16384" width="9.140625" style="1"/>
  </cols>
  <sheetData>
    <row r="1" spans="1:15" x14ac:dyDescent="0.2">
      <c r="A1" t="s">
        <v>0</v>
      </c>
      <c r="B1" t="s">
        <v>1</v>
      </c>
      <c r="C1" s="13" t="s">
        <v>2</v>
      </c>
      <c r="D1" s="13" t="s">
        <v>3</v>
      </c>
      <c r="E1" s="13" t="s">
        <v>11</v>
      </c>
      <c r="F1" s="13" t="s">
        <v>12</v>
      </c>
      <c r="G1" s="13" t="s">
        <v>13</v>
      </c>
      <c r="H1" s="13" t="s">
        <v>25</v>
      </c>
      <c r="I1" s="13" t="s">
        <v>14</v>
      </c>
      <c r="J1" s="13" t="s">
        <v>15</v>
      </c>
      <c r="K1" s="13" t="s">
        <v>16</v>
      </c>
      <c r="L1" s="13" t="s">
        <v>17</v>
      </c>
      <c r="M1" s="13" t="s">
        <v>18</v>
      </c>
      <c r="N1" s="13" t="s">
        <v>19</v>
      </c>
      <c r="O1" s="13" t="s">
        <v>20</v>
      </c>
    </row>
    <row r="2" spans="1:15" x14ac:dyDescent="0.2">
      <c r="A2" s="29">
        <v>29</v>
      </c>
      <c r="B2" s="31">
        <f>unos!G8</f>
        <v>45016</v>
      </c>
      <c r="C2" s="21">
        <f>unos!A14</f>
        <v>1</v>
      </c>
      <c r="D2" s="15" t="str">
        <f>unos!B14</f>
        <v>Нова банка а.д. Бања Лука</v>
      </c>
      <c r="E2" s="21" t="str">
        <f>unos!C14</f>
        <v>555-01-04/2-01371-22</v>
      </c>
      <c r="F2" s="21">
        <f>unos!D14</f>
        <v>555000059154013</v>
      </c>
      <c r="G2" s="2" t="str">
        <f>unos!E14</f>
        <v>10/11/2022.</v>
      </c>
      <c r="H2" s="23">
        <f>unos!F14</f>
        <v>1000</v>
      </c>
      <c r="I2" s="2">
        <f>unos!G14</f>
        <v>44927</v>
      </c>
      <c r="J2" s="18">
        <f>unos!H14</f>
        <v>36</v>
      </c>
      <c r="K2" s="2" t="str">
        <f>unos!I14</f>
        <v>01.12:.2025.</v>
      </c>
      <c r="L2" s="23">
        <f>unos!J14</f>
        <v>916</v>
      </c>
      <c r="M2" s="22">
        <f>unos!K14</f>
        <v>3.6</v>
      </c>
      <c r="N2" s="22">
        <f>unos!L14</f>
        <v>0</v>
      </c>
      <c r="O2" s="22">
        <f>unos!M14</f>
        <v>3.87</v>
      </c>
    </row>
    <row r="3" spans="1:15" x14ac:dyDescent="0.2">
      <c r="A3" s="29">
        <v>29</v>
      </c>
      <c r="B3" s="31">
        <f>B2</f>
        <v>45016</v>
      </c>
      <c r="C3" s="21">
        <f>unos!A15</f>
        <v>2</v>
      </c>
      <c r="D3" s="15" t="str">
        <f>unos!B15</f>
        <v>Инвестиционо разбвојна банка Републике Српске</v>
      </c>
      <c r="E3" s="21" t="str">
        <f>unos!C15</f>
        <v>10-MKA-02-05/1-08388-21</v>
      </c>
      <c r="F3" s="21" t="str">
        <f>unos!D15</f>
        <v>10-MKA-02-05/1-08388-21</v>
      </c>
      <c r="G3" s="2">
        <f>unos!E15</f>
        <v>44253</v>
      </c>
      <c r="H3" s="23">
        <f>unos!F15</f>
        <v>50</v>
      </c>
      <c r="I3" s="2">
        <f>unos!G15</f>
        <v>44253</v>
      </c>
      <c r="J3" s="18">
        <f>unos!H15</f>
        <v>120</v>
      </c>
      <c r="K3" s="2">
        <f>unos!I15</f>
        <v>47908</v>
      </c>
      <c r="L3" s="23">
        <f>unos!J15</f>
        <v>40</v>
      </c>
      <c r="M3" s="22">
        <f>unos!K15</f>
        <v>1.8</v>
      </c>
      <c r="N3" s="22">
        <f>unos!L15</f>
        <v>0</v>
      </c>
      <c r="O3" s="22">
        <f>unos!M15</f>
        <v>1.81</v>
      </c>
    </row>
    <row r="4" spans="1:15" x14ac:dyDescent="0.2">
      <c r="A4" s="29">
        <v>29</v>
      </c>
      <c r="B4" s="31">
        <f t="shared" ref="B4:B12" si="0">B3</f>
        <v>45016</v>
      </c>
      <c r="C4" s="21">
        <f>unos!A16</f>
        <v>3</v>
      </c>
      <c r="D4" s="15" t="str">
        <f>unos!B16</f>
        <v>Нова банка а.д. Бања Лука</v>
      </c>
      <c r="E4" s="21" t="str">
        <f>unos!C16</f>
        <v>5550000054618584</v>
      </c>
      <c r="F4" s="21" t="str">
        <f>unos!D16</f>
        <v>555000054618584</v>
      </c>
      <c r="G4" s="2" t="str">
        <f>unos!E16</f>
        <v>16.12.2021.</v>
      </c>
      <c r="H4" s="23">
        <f>unos!F16</f>
        <v>1500</v>
      </c>
      <c r="I4" s="2">
        <f>unos!G16</f>
        <v>44546</v>
      </c>
      <c r="J4" s="18">
        <f>unos!H16</f>
        <v>48</v>
      </c>
      <c r="K4" s="2" t="str">
        <f>unos!I16</f>
        <v>01.01.2026.</v>
      </c>
      <c r="L4" s="23">
        <f>unos!J16</f>
        <v>1087</v>
      </c>
      <c r="M4" s="22">
        <f>unos!K16</f>
        <v>4</v>
      </c>
      <c r="N4" s="22">
        <f>unos!L16</f>
        <v>0</v>
      </c>
      <c r="O4" s="22">
        <f>unos!M16</f>
        <v>4.18</v>
      </c>
    </row>
    <row r="5" spans="1:15" x14ac:dyDescent="0.2">
      <c r="A5" s="29">
        <v>29</v>
      </c>
      <c r="B5" s="31">
        <f t="shared" si="0"/>
        <v>45016</v>
      </c>
      <c r="C5" s="21">
        <f>unos!A17</f>
        <v>4</v>
      </c>
      <c r="D5" s="15">
        <f>unos!B17</f>
        <v>0</v>
      </c>
      <c r="E5" s="21">
        <f>unos!C17</f>
        <v>0</v>
      </c>
      <c r="F5" s="21">
        <f>unos!D17</f>
        <v>0</v>
      </c>
      <c r="G5" s="2">
        <f>unos!E17</f>
        <v>0</v>
      </c>
      <c r="H5" s="23">
        <f>unos!F17</f>
        <v>0</v>
      </c>
      <c r="I5" s="2">
        <f>unos!G17</f>
        <v>0</v>
      </c>
      <c r="J5" s="18">
        <f>unos!H17</f>
        <v>0</v>
      </c>
      <c r="K5" s="2">
        <f>unos!I17</f>
        <v>0</v>
      </c>
      <c r="L5" s="23">
        <f>unos!J17</f>
        <v>0</v>
      </c>
      <c r="M5" s="22">
        <f>unos!K17</f>
        <v>0</v>
      </c>
      <c r="N5" s="22">
        <f>unos!L17</f>
        <v>0</v>
      </c>
      <c r="O5" s="22">
        <f>unos!M17</f>
        <v>0</v>
      </c>
    </row>
    <row r="6" spans="1:15" x14ac:dyDescent="0.2">
      <c r="A6" s="29">
        <v>29</v>
      </c>
      <c r="B6" s="31">
        <f t="shared" si="0"/>
        <v>45016</v>
      </c>
      <c r="C6" s="21">
        <f>unos!A18</f>
        <v>5</v>
      </c>
      <c r="D6" s="15">
        <f>unos!B18</f>
        <v>0</v>
      </c>
      <c r="E6" s="21">
        <f>unos!C18</f>
        <v>0</v>
      </c>
      <c r="F6" s="21">
        <f>unos!D18</f>
        <v>0</v>
      </c>
      <c r="G6" s="2">
        <f>unos!E18</f>
        <v>0</v>
      </c>
      <c r="H6" s="23">
        <f>unos!F18</f>
        <v>0</v>
      </c>
      <c r="I6" s="2">
        <f>unos!G18</f>
        <v>0</v>
      </c>
      <c r="J6" s="18">
        <f>unos!H18</f>
        <v>0</v>
      </c>
      <c r="K6" s="2">
        <f>unos!I18</f>
        <v>0</v>
      </c>
      <c r="L6" s="23">
        <f>unos!J18</f>
        <v>0</v>
      </c>
      <c r="M6" s="22">
        <f>unos!K18</f>
        <v>0</v>
      </c>
      <c r="N6" s="22">
        <f>unos!L18</f>
        <v>0</v>
      </c>
      <c r="O6" s="22">
        <f>unos!M18</f>
        <v>0</v>
      </c>
    </row>
    <row r="7" spans="1:15" x14ac:dyDescent="0.2">
      <c r="A7" s="29">
        <v>29</v>
      </c>
      <c r="B7" s="31">
        <f t="shared" si="0"/>
        <v>45016</v>
      </c>
      <c r="C7" s="21">
        <f>unos!A19</f>
        <v>6</v>
      </c>
      <c r="D7" s="15">
        <f>unos!B19</f>
        <v>0</v>
      </c>
      <c r="E7" s="21">
        <f>unos!C19</f>
        <v>0</v>
      </c>
      <c r="F7" s="21">
        <f>unos!D19</f>
        <v>0</v>
      </c>
      <c r="G7" s="2">
        <f>unos!E19</f>
        <v>0</v>
      </c>
      <c r="H7" s="23">
        <f>unos!F19</f>
        <v>0</v>
      </c>
      <c r="I7" s="2">
        <f>unos!G19</f>
        <v>0</v>
      </c>
      <c r="J7" s="18">
        <f>unos!H19</f>
        <v>0</v>
      </c>
      <c r="K7" s="2">
        <f>unos!I19</f>
        <v>0</v>
      </c>
      <c r="L7" s="23">
        <f>unos!J19</f>
        <v>0</v>
      </c>
      <c r="M7" s="22">
        <f>unos!K19</f>
        <v>0</v>
      </c>
      <c r="N7" s="22">
        <f>unos!L19</f>
        <v>0</v>
      </c>
      <c r="O7" s="22">
        <f>unos!M19</f>
        <v>0</v>
      </c>
    </row>
    <row r="8" spans="1:15" x14ac:dyDescent="0.2">
      <c r="A8" s="29">
        <v>29</v>
      </c>
      <c r="B8" s="31">
        <f t="shared" si="0"/>
        <v>45016</v>
      </c>
      <c r="C8" s="21">
        <f>unos!A20</f>
        <v>7</v>
      </c>
      <c r="D8" s="15">
        <f>unos!B20</f>
        <v>0</v>
      </c>
      <c r="E8" s="21">
        <f>unos!C20</f>
        <v>0</v>
      </c>
      <c r="F8" s="21">
        <f>unos!D20</f>
        <v>0</v>
      </c>
      <c r="G8" s="2">
        <f>unos!E20</f>
        <v>0</v>
      </c>
      <c r="H8" s="23">
        <f>unos!F20</f>
        <v>0</v>
      </c>
      <c r="I8" s="2">
        <f>unos!G20</f>
        <v>0</v>
      </c>
      <c r="J8" s="18">
        <f>unos!H20</f>
        <v>0</v>
      </c>
      <c r="K8" s="2">
        <f>unos!I20</f>
        <v>0</v>
      </c>
      <c r="L8" s="23">
        <f>unos!J20</f>
        <v>0</v>
      </c>
      <c r="M8" s="22">
        <f>unos!K20</f>
        <v>0</v>
      </c>
      <c r="N8" s="22">
        <f>unos!L20</f>
        <v>0</v>
      </c>
      <c r="O8" s="22">
        <f>unos!M20</f>
        <v>0</v>
      </c>
    </row>
    <row r="9" spans="1:15" x14ac:dyDescent="0.2">
      <c r="A9" s="29">
        <v>29</v>
      </c>
      <c r="B9" s="31">
        <f t="shared" si="0"/>
        <v>45016</v>
      </c>
      <c r="C9" s="21">
        <f>unos!A21</f>
        <v>8</v>
      </c>
      <c r="D9" s="15">
        <f>unos!B21</f>
        <v>0</v>
      </c>
      <c r="E9" s="21">
        <f>unos!C21</f>
        <v>0</v>
      </c>
      <c r="F9" s="21">
        <f>unos!D21</f>
        <v>0</v>
      </c>
      <c r="G9" s="2">
        <f>unos!E21</f>
        <v>0</v>
      </c>
      <c r="H9" s="23">
        <f>unos!F21</f>
        <v>0</v>
      </c>
      <c r="I9" s="2">
        <f>unos!G21</f>
        <v>0</v>
      </c>
      <c r="J9" s="18">
        <f>unos!H21</f>
        <v>0</v>
      </c>
      <c r="K9" s="2">
        <f>unos!I21</f>
        <v>0</v>
      </c>
      <c r="L9" s="23">
        <f>unos!J21</f>
        <v>0</v>
      </c>
      <c r="M9" s="22">
        <f>unos!K21</f>
        <v>0</v>
      </c>
      <c r="N9" s="22">
        <f>unos!L21</f>
        <v>0</v>
      </c>
      <c r="O9" s="22">
        <f>unos!M21</f>
        <v>0</v>
      </c>
    </row>
    <row r="10" spans="1:15" x14ac:dyDescent="0.2">
      <c r="A10" s="29">
        <v>29</v>
      </c>
      <c r="B10" s="31">
        <f t="shared" si="0"/>
        <v>45016</v>
      </c>
      <c r="C10" s="21">
        <f>unos!A22</f>
        <v>9</v>
      </c>
      <c r="D10" s="15">
        <f>unos!B22</f>
        <v>0</v>
      </c>
      <c r="E10" s="21">
        <f>unos!C22</f>
        <v>0</v>
      </c>
      <c r="F10" s="21">
        <f>unos!D22</f>
        <v>0</v>
      </c>
      <c r="G10" s="2">
        <f>unos!E22</f>
        <v>0</v>
      </c>
      <c r="H10" s="23">
        <f>unos!F22</f>
        <v>0</v>
      </c>
      <c r="I10" s="2">
        <f>unos!G22</f>
        <v>0</v>
      </c>
      <c r="J10" s="18">
        <f>unos!H22</f>
        <v>0</v>
      </c>
      <c r="K10" s="2">
        <f>unos!I22</f>
        <v>0</v>
      </c>
      <c r="L10" s="23">
        <f>unos!J22</f>
        <v>0</v>
      </c>
      <c r="M10" s="22">
        <f>unos!K22</f>
        <v>0</v>
      </c>
      <c r="N10" s="22">
        <f>unos!L22</f>
        <v>0</v>
      </c>
      <c r="O10" s="22">
        <f>unos!M22</f>
        <v>0</v>
      </c>
    </row>
    <row r="11" spans="1:15" x14ac:dyDescent="0.2">
      <c r="A11" s="29">
        <v>29</v>
      </c>
      <c r="B11" s="31">
        <f t="shared" si="0"/>
        <v>45016</v>
      </c>
      <c r="C11" s="21">
        <f>unos!A23</f>
        <v>10</v>
      </c>
      <c r="D11" s="15">
        <f>unos!B23</f>
        <v>0</v>
      </c>
      <c r="E11" s="21">
        <f>unos!C23</f>
        <v>0</v>
      </c>
      <c r="F11" s="21">
        <f>unos!D23</f>
        <v>0</v>
      </c>
      <c r="G11" s="2">
        <f>unos!E23</f>
        <v>0</v>
      </c>
      <c r="H11" s="23">
        <f>unos!F23</f>
        <v>0</v>
      </c>
      <c r="I11" s="2">
        <f>unos!G23</f>
        <v>0</v>
      </c>
      <c r="J11" s="18">
        <f>unos!H23</f>
        <v>0</v>
      </c>
      <c r="K11" s="2">
        <f>unos!I23</f>
        <v>0</v>
      </c>
      <c r="L11" s="23">
        <f>unos!J23</f>
        <v>0</v>
      </c>
      <c r="M11" s="22">
        <f>unos!K23</f>
        <v>0</v>
      </c>
      <c r="N11" s="22">
        <f>unos!L23</f>
        <v>0</v>
      </c>
      <c r="O11" s="22">
        <f>unos!M23</f>
        <v>0</v>
      </c>
    </row>
    <row r="12" spans="1:15" x14ac:dyDescent="0.2">
      <c r="A12" s="30">
        <v>29</v>
      </c>
      <c r="B12" s="31">
        <f t="shared" si="0"/>
        <v>45016</v>
      </c>
      <c r="C12" s="21" t="str">
        <f>unos!A24</f>
        <v>...</v>
      </c>
      <c r="D12" s="15">
        <f>unos!B24</f>
        <v>0</v>
      </c>
      <c r="E12" s="21">
        <f>unos!C24</f>
        <v>0</v>
      </c>
      <c r="F12" s="21">
        <f>unos!D24</f>
        <v>0</v>
      </c>
      <c r="G12" s="2">
        <f>unos!E24</f>
        <v>0</v>
      </c>
      <c r="H12" s="23">
        <f>unos!F24</f>
        <v>0</v>
      </c>
      <c r="I12" s="2">
        <f>unos!G24</f>
        <v>0</v>
      </c>
      <c r="J12" s="18">
        <f>unos!H24</f>
        <v>0</v>
      </c>
      <c r="K12" s="2">
        <f>unos!I24</f>
        <v>0</v>
      </c>
      <c r="L12" s="23">
        <f>unos!J24</f>
        <v>0</v>
      </c>
      <c r="M12" s="22">
        <f>unos!K24</f>
        <v>0</v>
      </c>
      <c r="N12" s="22">
        <f>unos!L24</f>
        <v>0</v>
      </c>
      <c r="O12" s="22">
        <f>unos!M24</f>
        <v>0</v>
      </c>
    </row>
    <row r="13" spans="1:15" x14ac:dyDescent="0.2">
      <c r="B13" s="2"/>
      <c r="C13" s="14"/>
      <c r="D13" s="15"/>
      <c r="E13" s="21"/>
      <c r="F13" s="21"/>
      <c r="G13" s="2"/>
      <c r="H13" s="23"/>
      <c r="I13" s="2"/>
      <c r="J13" s="18"/>
      <c r="K13" s="2"/>
      <c r="L13" s="23"/>
      <c r="M13" s="22"/>
      <c r="N13" s="22"/>
      <c r="O13" s="22"/>
    </row>
    <row r="14" spans="1:15" x14ac:dyDescent="0.2">
      <c r="B14" s="2"/>
      <c r="C14" s="14"/>
      <c r="D14" s="15"/>
      <c r="E14" s="21"/>
      <c r="F14" s="21"/>
      <c r="G14" s="2"/>
      <c r="H14" s="23"/>
      <c r="I14" s="2"/>
      <c r="J14" s="18"/>
      <c r="K14" s="2"/>
      <c r="L14" s="23"/>
      <c r="M14" s="22"/>
      <c r="N14" s="22"/>
      <c r="O14" s="22"/>
    </row>
    <row r="15" spans="1:15" x14ac:dyDescent="0.2">
      <c r="A15"/>
      <c r="B15" s="2"/>
      <c r="C15" s="14"/>
      <c r="D15" s="15"/>
      <c r="E15" s="21"/>
      <c r="F15" s="21"/>
      <c r="G15" s="2"/>
      <c r="H15" s="23"/>
      <c r="I15" s="2"/>
      <c r="J15" s="18"/>
      <c r="K15" s="2"/>
      <c r="L15" s="23"/>
      <c r="M15" s="22"/>
      <c r="N15" s="22"/>
      <c r="O15" s="22"/>
    </row>
    <row r="16" spans="1:15" x14ac:dyDescent="0.2">
      <c r="B16" s="2"/>
      <c r="C16" s="14"/>
      <c r="D16" s="15"/>
      <c r="E16" s="21"/>
      <c r="F16" s="21"/>
      <c r="G16" s="2"/>
      <c r="H16" s="23"/>
      <c r="I16" s="2"/>
      <c r="J16" s="18"/>
      <c r="K16" s="2"/>
      <c r="L16" s="23"/>
      <c r="M16" s="22"/>
      <c r="N16" s="22"/>
      <c r="O16" s="22"/>
    </row>
    <row r="17" spans="1:15" x14ac:dyDescent="0.2">
      <c r="B17" s="2"/>
      <c r="C17" s="14"/>
      <c r="D17" s="15"/>
      <c r="E17" s="21"/>
      <c r="F17" s="21"/>
      <c r="G17" s="2"/>
      <c r="H17" s="23"/>
      <c r="I17" s="2"/>
      <c r="J17" s="18"/>
      <c r="K17" s="2"/>
      <c r="L17" s="23"/>
      <c r="M17" s="22"/>
      <c r="N17" s="22"/>
      <c r="O17" s="22"/>
    </row>
    <row r="18" spans="1:15" x14ac:dyDescent="0.2">
      <c r="B18" s="2"/>
      <c r="C18" s="14"/>
      <c r="D18" s="15"/>
      <c r="E18" s="21"/>
      <c r="F18" s="21"/>
      <c r="G18" s="2"/>
      <c r="H18" s="23"/>
      <c r="I18" s="2"/>
      <c r="J18" s="18"/>
      <c r="K18" s="2"/>
      <c r="L18" s="23"/>
      <c r="M18" s="22"/>
      <c r="N18" s="22"/>
      <c r="O18" s="22"/>
    </row>
    <row r="19" spans="1:15" x14ac:dyDescent="0.2">
      <c r="A19"/>
      <c r="B19" s="2"/>
      <c r="C19" s="14"/>
      <c r="D19" s="15"/>
      <c r="E19" s="21"/>
      <c r="F19" s="21"/>
      <c r="G19" s="2"/>
      <c r="H19" s="23"/>
      <c r="I19" s="2"/>
      <c r="J19" s="18"/>
      <c r="K19" s="2"/>
      <c r="L19" s="23"/>
      <c r="M19" s="22"/>
      <c r="N19" s="22"/>
      <c r="O19" s="22"/>
    </row>
    <row r="20" spans="1:15" x14ac:dyDescent="0.2">
      <c r="B20" s="2"/>
      <c r="C20" s="14"/>
      <c r="D20" s="15"/>
      <c r="E20" s="21"/>
      <c r="F20" s="21"/>
      <c r="G20" s="2"/>
      <c r="H20" s="23"/>
      <c r="I20" s="2"/>
      <c r="J20" s="18"/>
      <c r="K20" s="2"/>
      <c r="L20" s="23"/>
      <c r="M20" s="22"/>
      <c r="N20" s="22"/>
      <c r="O20" s="22"/>
    </row>
    <row r="21" spans="1:15" x14ac:dyDescent="0.2">
      <c r="B21" s="2"/>
      <c r="C21" s="14"/>
      <c r="D21" s="15"/>
      <c r="E21" s="21"/>
      <c r="F21" s="21"/>
      <c r="G21" s="2"/>
      <c r="H21" s="23"/>
      <c r="I21" s="2"/>
      <c r="J21" s="18"/>
      <c r="K21" s="2"/>
      <c r="L21" s="23"/>
      <c r="M21" s="22"/>
      <c r="N21" s="22"/>
      <c r="O21" s="22"/>
    </row>
    <row r="22" spans="1:15" x14ac:dyDescent="0.2">
      <c r="B22" s="2"/>
      <c r="C22" s="14"/>
      <c r="D22" s="15"/>
      <c r="E22" s="21"/>
      <c r="F22" s="21"/>
      <c r="G22" s="2"/>
      <c r="H22" s="23"/>
      <c r="I22" s="2"/>
      <c r="J22" s="18"/>
      <c r="K22" s="2"/>
      <c r="L22" s="23"/>
      <c r="M22" s="22"/>
      <c r="N22" s="22"/>
      <c r="O22" s="22"/>
    </row>
    <row r="23" spans="1:15" x14ac:dyDescent="0.2">
      <c r="A23"/>
      <c r="B23" s="2"/>
      <c r="C23" s="14"/>
      <c r="D23" s="15"/>
      <c r="E23" s="21"/>
      <c r="F23" s="21"/>
      <c r="G23" s="2"/>
      <c r="H23" s="23"/>
      <c r="I23" s="2"/>
      <c r="J23" s="18"/>
      <c r="K23" s="2"/>
      <c r="L23" s="23"/>
      <c r="M23" s="22"/>
      <c r="N23" s="22"/>
      <c r="O23" s="22"/>
    </row>
    <row r="24" spans="1:15" x14ac:dyDescent="0.2">
      <c r="B24" s="2"/>
      <c r="C24" s="14"/>
      <c r="D24" s="15"/>
      <c r="E24" s="21"/>
      <c r="F24" s="21"/>
      <c r="G24" s="2"/>
      <c r="H24" s="23"/>
      <c r="I24" s="2"/>
      <c r="J24" s="18"/>
      <c r="K24" s="2"/>
      <c r="L24" s="23"/>
      <c r="M24" s="22"/>
      <c r="N24" s="22"/>
      <c r="O24" s="22"/>
    </row>
    <row r="25" spans="1:15" x14ac:dyDescent="0.2">
      <c r="A25"/>
      <c r="B25" s="2"/>
      <c r="C25" s="14"/>
      <c r="D25" s="15"/>
      <c r="E25" s="21"/>
      <c r="F25" s="21"/>
      <c r="G25" s="2"/>
      <c r="H25" s="23"/>
      <c r="I25" s="2"/>
      <c r="J25" s="18"/>
      <c r="K25" s="2"/>
      <c r="L25" s="23"/>
      <c r="M25" s="22"/>
      <c r="N25" s="22"/>
      <c r="O25" s="22"/>
    </row>
    <row r="26" spans="1:15" x14ac:dyDescent="0.2">
      <c r="B26" s="2"/>
      <c r="C26" s="14"/>
      <c r="D26" s="15"/>
      <c r="E26" s="21"/>
      <c r="F26" s="21"/>
      <c r="G26" s="2"/>
      <c r="H26" s="23"/>
      <c r="I26" s="2"/>
      <c r="J26" s="18"/>
      <c r="K26" s="2"/>
      <c r="L26" s="23"/>
      <c r="M26" s="22"/>
      <c r="N26" s="22"/>
      <c r="O26" s="22"/>
    </row>
    <row r="27" spans="1:15" x14ac:dyDescent="0.2">
      <c r="A27"/>
      <c r="B27" s="2"/>
      <c r="C27" s="14"/>
      <c r="D27" s="15"/>
      <c r="E27" s="21"/>
      <c r="F27" s="21"/>
      <c r="G27" s="2"/>
      <c r="H27" s="23"/>
      <c r="I27" s="2"/>
      <c r="J27" s="18"/>
      <c r="K27" s="2"/>
      <c r="L27" s="23"/>
      <c r="M27" s="22"/>
      <c r="N27" s="22"/>
      <c r="O27" s="22"/>
    </row>
    <row r="28" spans="1:15" x14ac:dyDescent="0.2">
      <c r="B28" s="2"/>
      <c r="C28" s="14"/>
      <c r="D28" s="15"/>
      <c r="E28" s="21"/>
      <c r="F28" s="21"/>
      <c r="G28" s="2"/>
      <c r="H28" s="23"/>
      <c r="I28" s="2"/>
      <c r="J28" s="18"/>
      <c r="K28" s="2"/>
      <c r="L28" s="23"/>
      <c r="M28" s="22"/>
      <c r="N28" s="22"/>
      <c r="O28" s="22"/>
    </row>
    <row r="29" spans="1:15" x14ac:dyDescent="0.2">
      <c r="A29"/>
      <c r="B29" s="2"/>
      <c r="C29" s="14"/>
      <c r="D29" s="15"/>
      <c r="E29" s="21"/>
      <c r="F29" s="21"/>
      <c r="G29" s="2"/>
      <c r="H29" s="23"/>
      <c r="I29" s="2"/>
      <c r="J29" s="18"/>
      <c r="K29" s="2"/>
      <c r="L29" s="23"/>
      <c r="M29" s="22"/>
      <c r="N29" s="22"/>
      <c r="O29" s="22"/>
    </row>
    <row r="30" spans="1:15" x14ac:dyDescent="0.2">
      <c r="B30" s="2"/>
      <c r="C30" s="14"/>
      <c r="D30" s="15"/>
      <c r="E30" s="21"/>
      <c r="F30" s="21"/>
      <c r="G30" s="2"/>
      <c r="H30" s="23"/>
      <c r="I30" s="2"/>
      <c r="J30" s="18"/>
      <c r="K30" s="2"/>
      <c r="L30" s="23"/>
      <c r="M30" s="22"/>
      <c r="N30" s="22"/>
      <c r="O30" s="22"/>
    </row>
    <row r="31" spans="1:15" x14ac:dyDescent="0.2">
      <c r="A31"/>
      <c r="B31" s="2"/>
      <c r="C31" s="14"/>
      <c r="D31" s="15"/>
      <c r="E31" s="21"/>
      <c r="F31" s="21"/>
      <c r="G31" s="2"/>
      <c r="H31" s="23"/>
      <c r="I31" s="2"/>
      <c r="J31" s="18"/>
      <c r="K31" s="2"/>
      <c r="L31" s="23"/>
      <c r="M31" s="22"/>
      <c r="N31" s="22"/>
      <c r="O31" s="22"/>
    </row>
    <row r="32" spans="1:15" x14ac:dyDescent="0.2">
      <c r="B32" s="2"/>
      <c r="C32" s="14"/>
      <c r="D32" s="15"/>
      <c r="E32" s="21"/>
      <c r="F32" s="21"/>
      <c r="G32" s="2"/>
      <c r="H32" s="23"/>
      <c r="I32" s="2"/>
      <c r="J32" s="18"/>
      <c r="K32" s="2"/>
      <c r="L32" s="23"/>
      <c r="M32" s="22"/>
      <c r="N32" s="22"/>
      <c r="O32" s="22"/>
    </row>
    <row r="33" spans="1:15" x14ac:dyDescent="0.2">
      <c r="A33"/>
      <c r="B33" s="2"/>
      <c r="C33" s="14"/>
      <c r="D33" s="15"/>
      <c r="E33" s="21"/>
      <c r="F33" s="21"/>
      <c r="G33" s="2"/>
      <c r="H33" s="23"/>
      <c r="I33" s="2"/>
      <c r="J33" s="18"/>
      <c r="K33" s="2"/>
      <c r="L33" s="23"/>
      <c r="M33" s="22"/>
      <c r="N33" s="22"/>
      <c r="O33" s="22"/>
    </row>
    <row r="34" spans="1:15" x14ac:dyDescent="0.2">
      <c r="B34" s="2"/>
      <c r="C34" s="14"/>
      <c r="D34" s="15"/>
      <c r="E34" s="21"/>
      <c r="F34" s="21"/>
      <c r="G34" s="2"/>
      <c r="H34" s="23"/>
      <c r="I34" s="2"/>
      <c r="J34" s="18"/>
      <c r="K34" s="2"/>
      <c r="L34" s="23"/>
      <c r="M34" s="22"/>
      <c r="N34" s="22"/>
      <c r="O34" s="22"/>
    </row>
    <row r="35" spans="1:15" x14ac:dyDescent="0.2">
      <c r="A35"/>
      <c r="B35" s="2"/>
      <c r="C35" s="14"/>
      <c r="D35" s="15"/>
      <c r="E35" s="21"/>
      <c r="F35" s="21"/>
      <c r="G35" s="2"/>
      <c r="H35" s="23"/>
      <c r="I35" s="2"/>
      <c r="J35" s="18"/>
      <c r="K35" s="2"/>
      <c r="L35" s="23"/>
      <c r="M35" s="22"/>
      <c r="N35" s="22"/>
      <c r="O35" s="22"/>
    </row>
    <row r="36" spans="1:15" x14ac:dyDescent="0.2">
      <c r="B36" s="2"/>
      <c r="C36" s="14"/>
      <c r="D36" s="15"/>
      <c r="E36" s="21"/>
      <c r="F36" s="21"/>
      <c r="G36" s="2"/>
      <c r="H36" s="23"/>
      <c r="I36" s="2"/>
      <c r="J36" s="18"/>
      <c r="K36" s="2"/>
      <c r="L36" s="23"/>
      <c r="M36" s="22"/>
      <c r="N36" s="22"/>
      <c r="O36" s="22"/>
    </row>
  </sheetData>
  <sheetProtection password="CD0C" sheet="1" objects="1" scenarios="1"/>
  <pageMargins left="0.75" right="0.75" top="1" bottom="1" header="0.5" footer="0.5"/>
  <pageSetup paperSize="9" scale="74" orientation="landscape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unos</vt:lpstr>
      <vt:lpstr>p</vt:lpstr>
      <vt:lpstr>polja1</vt:lpstr>
      <vt:lpstr>unos!Print_Area</vt:lpstr>
    </vt:vector>
  </TitlesOfParts>
  <Company>ABRS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WIN10</dc:creator>
  <cp:lastModifiedBy>Doce</cp:lastModifiedBy>
  <cp:lastPrinted>2021-10-27T13:16:12Z</cp:lastPrinted>
  <dcterms:created xsi:type="dcterms:W3CDTF">2007-08-22T13:01:52Z</dcterms:created>
  <dcterms:modified xsi:type="dcterms:W3CDTF">2023-04-29T08:44:22Z</dcterms:modified>
</cp:coreProperties>
</file>