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Kvartalni izvjestaji\Kvartalni izvjestaji 2025\Q3\"/>
    </mc:Choice>
  </mc:AlternateContent>
  <bookViews>
    <workbookView xWindow="-120" yWindow="-120" windowWidth="29040" windowHeight="15840" tabRatio="590"/>
  </bookViews>
  <sheets>
    <sheet name="unos" sheetId="6" r:id="rId1"/>
    <sheet name="unos1" sheetId="7" r:id="rId2"/>
    <sheet name="p" sheetId="2" state="hidden" r:id="rId3"/>
    <sheet name="p1" sheetId="4" state="hidden" r:id="rId4"/>
    <sheet name="p2" sheetId="5" state="hidden" r:id="rId5"/>
  </sheets>
  <definedNames>
    <definedName name="entitet">#REF!</definedName>
    <definedName name="polja" localSheetId="2">p!$A$1:$AK$2</definedName>
    <definedName name="polja1" localSheetId="3">'p1'!$A$1:$S$2</definedName>
    <definedName name="polja2" localSheetId="4">'p2'!$A$1:$F$51</definedName>
    <definedName name="_xlnm.Print_Area" localSheetId="0">unos!$A$1:$I$65</definedName>
    <definedName name="_xlnm.Print_Area" localSheetId="1">unos1!$A$1:$H$95</definedName>
  </definedNames>
  <calcPr calcId="162913"/>
</workbook>
</file>

<file path=xl/calcChain.xml><?xml version="1.0" encoding="utf-8"?>
<calcChain xmlns="http://schemas.openxmlformats.org/spreadsheetml/2006/main">
  <c r="E6" i="7" l="1"/>
  <c r="B2" i="4" s="1"/>
  <c r="B2" i="2"/>
  <c r="H31" i="6"/>
  <c r="P2" i="2" s="1"/>
  <c r="C3" i="5"/>
  <c r="D3" i="5"/>
  <c r="E3" i="5"/>
  <c r="F3" i="5"/>
  <c r="C4" i="5"/>
  <c r="D4" i="5"/>
  <c r="E4" i="5"/>
  <c r="F4" i="5"/>
  <c r="C5" i="5"/>
  <c r="D5" i="5"/>
  <c r="E5" i="5"/>
  <c r="F5" i="5"/>
  <c r="C6" i="5"/>
  <c r="D6" i="5"/>
  <c r="E6" i="5"/>
  <c r="F6" i="5"/>
  <c r="C7" i="5"/>
  <c r="D7" i="5"/>
  <c r="E7" i="5"/>
  <c r="F7" i="5"/>
  <c r="C8" i="5"/>
  <c r="D8" i="5"/>
  <c r="E8" i="5"/>
  <c r="F8" i="5"/>
  <c r="C9" i="5"/>
  <c r="D9" i="5"/>
  <c r="E9" i="5"/>
  <c r="F9" i="5"/>
  <c r="C10" i="5"/>
  <c r="D10" i="5"/>
  <c r="E10" i="5"/>
  <c r="F10" i="5"/>
  <c r="C11" i="5"/>
  <c r="D11" i="5"/>
  <c r="E11" i="5"/>
  <c r="F11" i="5"/>
  <c r="C12" i="5"/>
  <c r="D12" i="5"/>
  <c r="E12" i="5"/>
  <c r="F12" i="5"/>
  <c r="C13" i="5"/>
  <c r="D13" i="5"/>
  <c r="E13" i="5"/>
  <c r="F13" i="5"/>
  <c r="C14" i="5"/>
  <c r="D14" i="5"/>
  <c r="E14" i="5"/>
  <c r="F14" i="5"/>
  <c r="C15" i="5"/>
  <c r="D15" i="5"/>
  <c r="E15" i="5"/>
  <c r="F15" i="5"/>
  <c r="C16" i="5"/>
  <c r="D16" i="5"/>
  <c r="E16" i="5"/>
  <c r="F16" i="5"/>
  <c r="C17" i="5"/>
  <c r="D17" i="5"/>
  <c r="E17" i="5"/>
  <c r="F17" i="5"/>
  <c r="C18" i="5"/>
  <c r="D18" i="5"/>
  <c r="E18" i="5"/>
  <c r="F18" i="5"/>
  <c r="C19" i="5"/>
  <c r="D19" i="5"/>
  <c r="E19" i="5"/>
  <c r="F19" i="5"/>
  <c r="C20" i="5"/>
  <c r="D20" i="5"/>
  <c r="E20" i="5"/>
  <c r="F20" i="5"/>
  <c r="C21" i="5"/>
  <c r="D21" i="5"/>
  <c r="E21" i="5"/>
  <c r="F21" i="5"/>
  <c r="C22" i="5"/>
  <c r="D22" i="5"/>
  <c r="E22" i="5"/>
  <c r="F22" i="5"/>
  <c r="C23" i="5"/>
  <c r="D23" i="5"/>
  <c r="E23" i="5"/>
  <c r="F23" i="5"/>
  <c r="C24" i="5"/>
  <c r="D24" i="5"/>
  <c r="E24" i="5"/>
  <c r="F24" i="5"/>
  <c r="C25" i="5"/>
  <c r="D25" i="5"/>
  <c r="E25" i="5"/>
  <c r="F25" i="5"/>
  <c r="C26" i="5"/>
  <c r="D26" i="5"/>
  <c r="E26" i="5"/>
  <c r="F26" i="5"/>
  <c r="C27" i="5"/>
  <c r="D27" i="5"/>
  <c r="E27" i="5"/>
  <c r="F27" i="5"/>
  <c r="C28" i="5"/>
  <c r="D28" i="5"/>
  <c r="E28" i="5"/>
  <c r="F28" i="5"/>
  <c r="C29" i="5"/>
  <c r="D29" i="5"/>
  <c r="E29" i="5"/>
  <c r="F29" i="5"/>
  <c r="C30" i="5"/>
  <c r="D30" i="5"/>
  <c r="E30" i="5"/>
  <c r="F30" i="5"/>
  <c r="C31" i="5"/>
  <c r="D31" i="5"/>
  <c r="E31" i="5"/>
  <c r="F31" i="5"/>
  <c r="C32" i="5"/>
  <c r="D32" i="5"/>
  <c r="E32" i="5"/>
  <c r="F32" i="5"/>
  <c r="C33" i="5"/>
  <c r="D33" i="5"/>
  <c r="E33" i="5"/>
  <c r="F33" i="5"/>
  <c r="C34" i="5"/>
  <c r="D34" i="5"/>
  <c r="E34" i="5"/>
  <c r="F34" i="5"/>
  <c r="C35" i="5"/>
  <c r="D35" i="5"/>
  <c r="E35" i="5"/>
  <c r="F35" i="5"/>
  <c r="C36" i="5"/>
  <c r="D36" i="5"/>
  <c r="E36" i="5"/>
  <c r="F36" i="5"/>
  <c r="C37" i="5"/>
  <c r="D37" i="5"/>
  <c r="E37" i="5"/>
  <c r="F37" i="5"/>
  <c r="C38" i="5"/>
  <c r="D38" i="5"/>
  <c r="E38" i="5"/>
  <c r="F38" i="5"/>
  <c r="C39" i="5"/>
  <c r="D39" i="5"/>
  <c r="E39" i="5"/>
  <c r="F39" i="5"/>
  <c r="C40" i="5"/>
  <c r="D40" i="5"/>
  <c r="E40" i="5"/>
  <c r="F40" i="5"/>
  <c r="C41" i="5"/>
  <c r="D41" i="5"/>
  <c r="E41" i="5"/>
  <c r="F41" i="5"/>
  <c r="C42" i="5"/>
  <c r="D42" i="5"/>
  <c r="E42" i="5"/>
  <c r="F42" i="5"/>
  <c r="C43" i="5"/>
  <c r="D43" i="5"/>
  <c r="E43" i="5"/>
  <c r="F43" i="5"/>
  <c r="C44" i="5"/>
  <c r="D44" i="5"/>
  <c r="E44" i="5"/>
  <c r="F44" i="5"/>
  <c r="C45" i="5"/>
  <c r="D45" i="5"/>
  <c r="E45" i="5"/>
  <c r="F45" i="5"/>
  <c r="C46" i="5"/>
  <c r="D46" i="5"/>
  <c r="E46" i="5"/>
  <c r="F46" i="5"/>
  <c r="C47" i="5"/>
  <c r="D47" i="5"/>
  <c r="E47" i="5"/>
  <c r="F47" i="5"/>
  <c r="C48" i="5"/>
  <c r="D48" i="5"/>
  <c r="E48" i="5"/>
  <c r="F48" i="5"/>
  <c r="C49" i="5"/>
  <c r="D49" i="5"/>
  <c r="E49" i="5"/>
  <c r="F49" i="5"/>
  <c r="C50" i="5"/>
  <c r="D50" i="5"/>
  <c r="E50" i="5"/>
  <c r="F50" i="5"/>
  <c r="C51" i="5"/>
  <c r="D51" i="5"/>
  <c r="E51" i="5"/>
  <c r="F51" i="5"/>
  <c r="F2" i="5"/>
  <c r="AI2" i="2"/>
  <c r="AG2" i="2"/>
  <c r="AF2" i="2"/>
  <c r="AE2" i="2"/>
  <c r="AD2" i="2"/>
  <c r="E2" i="5"/>
  <c r="D2" i="5"/>
  <c r="F86" i="7"/>
  <c r="G86" i="7"/>
  <c r="C2" i="5"/>
  <c r="A4" i="5"/>
  <c r="A5" i="5"/>
  <c r="A6" i="5"/>
  <c r="A7" i="5"/>
  <c r="A8" i="5"/>
  <c r="A9" i="5"/>
  <c r="A10" i="5"/>
  <c r="A11" i="5"/>
  <c r="A12" i="5"/>
  <c r="A13" i="5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3" i="5"/>
  <c r="K2" i="4"/>
  <c r="R2" i="4"/>
  <c r="Q2" i="4"/>
  <c r="P2" i="4"/>
  <c r="O2" i="4"/>
  <c r="N2" i="4"/>
  <c r="M2" i="4"/>
  <c r="L2" i="4"/>
  <c r="I2" i="4"/>
  <c r="H2" i="4"/>
  <c r="G2" i="4"/>
  <c r="F2" i="4"/>
  <c r="E2" i="4"/>
  <c r="D2" i="4"/>
  <c r="C2" i="4"/>
  <c r="AK2" i="2"/>
  <c r="AJ2" i="2"/>
  <c r="AA2" i="2"/>
  <c r="Z2" i="2"/>
  <c r="Y2" i="2"/>
  <c r="X2" i="2"/>
  <c r="V2" i="2"/>
  <c r="U2" i="2"/>
  <c r="S2" i="2"/>
  <c r="R2" i="2"/>
  <c r="Q2" i="2"/>
  <c r="N2" i="2"/>
  <c r="M2" i="2"/>
  <c r="L2" i="2"/>
  <c r="J2" i="2"/>
  <c r="I2" i="2"/>
  <c r="H2" i="2"/>
  <c r="G2" i="2"/>
  <c r="F2" i="2"/>
  <c r="E2" i="2"/>
  <c r="D2" i="2"/>
  <c r="B2" i="5" l="1"/>
  <c r="B4" i="5" s="1"/>
  <c r="G31" i="7"/>
  <c r="S2" i="4" s="1"/>
  <c r="G17" i="7"/>
  <c r="J2" i="4" s="1"/>
  <c r="H51" i="6"/>
  <c r="AH2" i="2" s="1"/>
  <c r="H38" i="6"/>
  <c r="H35" i="6"/>
  <c r="T2" i="2" s="1"/>
  <c r="H24" i="6"/>
  <c r="K2" i="2" s="1"/>
  <c r="H16" i="6"/>
  <c r="B12" i="5" l="1"/>
  <c r="B20" i="5"/>
  <c r="B6" i="5"/>
  <c r="B14" i="5"/>
  <c r="B22" i="5"/>
  <c r="B25" i="5"/>
  <c r="B33" i="5"/>
  <c r="B41" i="5"/>
  <c r="B49" i="5"/>
  <c r="B23" i="5"/>
  <c r="B28" i="5"/>
  <c r="B38" i="5"/>
  <c r="B50" i="5"/>
  <c r="B32" i="5"/>
  <c r="B8" i="5"/>
  <c r="B16" i="5"/>
  <c r="B24" i="5"/>
  <c r="B27" i="5"/>
  <c r="B35" i="5"/>
  <c r="B43" i="5"/>
  <c r="B51" i="5"/>
  <c r="B13" i="5"/>
  <c r="B30" i="5"/>
  <c r="B40" i="5"/>
  <c r="B11" i="5"/>
  <c r="B42" i="5"/>
  <c r="B17" i="5"/>
  <c r="B31" i="5"/>
  <c r="B39" i="5"/>
  <c r="B47" i="5"/>
  <c r="B15" i="5"/>
  <c r="B26" i="5"/>
  <c r="B36" i="5"/>
  <c r="B46" i="5"/>
  <c r="B5" i="5"/>
  <c r="B10" i="5"/>
  <c r="B18" i="5"/>
  <c r="B9" i="5"/>
  <c r="B29" i="5"/>
  <c r="B37" i="5"/>
  <c r="B45" i="5"/>
  <c r="B7" i="5"/>
  <c r="B21" i="5"/>
  <c r="B34" i="5"/>
  <c r="B44" i="5"/>
  <c r="B19" i="5"/>
  <c r="B48" i="5"/>
  <c r="H43" i="6"/>
  <c r="AB2" i="2" s="1"/>
  <c r="W2" i="2"/>
  <c r="H28" i="6"/>
  <c r="O2" i="2" s="1"/>
  <c r="C2" i="2"/>
  <c r="B3" i="5"/>
  <c r="H44" i="6" l="1"/>
  <c r="AC2" i="2" s="1"/>
</calcChain>
</file>

<file path=xl/sharedStrings.xml><?xml version="1.0" encoding="utf-8"?>
<sst xmlns="http://schemas.openxmlformats.org/spreadsheetml/2006/main" count="259" uniqueCount="181">
  <si>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</si>
  <si>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</si>
  <si>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</si>
  <si>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</si>
  <si>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</si>
  <si>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</si>
  <si>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</si>
  <si>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</si>
  <si>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</si>
  <si>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</si>
  <si>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</si>
  <si>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</si>
  <si>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</si>
  <si>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15.</t>
  </si>
  <si>
    <t>16.</t>
  </si>
  <si>
    <t>17.</t>
  </si>
  <si>
    <t>18.</t>
  </si>
  <si>
    <t>19.</t>
  </si>
  <si>
    <t>20.</t>
  </si>
  <si>
    <t>sifra</t>
  </si>
  <si>
    <t>datum</t>
  </si>
  <si>
    <t>a1</t>
  </si>
  <si>
    <t>a1a</t>
  </si>
  <si>
    <t>a1b</t>
  </si>
  <si>
    <t>a2</t>
  </si>
  <si>
    <t>a3</t>
  </si>
  <si>
    <t>a4</t>
  </si>
  <si>
    <t>a5</t>
  </si>
  <si>
    <t>a6</t>
  </si>
  <si>
    <t>a7</t>
  </si>
  <si>
    <t>a7a</t>
  </si>
  <si>
    <t>a7b</t>
  </si>
  <si>
    <t>a7v</t>
  </si>
  <si>
    <t>a8</t>
  </si>
  <si>
    <t>a9</t>
  </si>
  <si>
    <t>a10</t>
  </si>
  <si>
    <t>a11</t>
  </si>
  <si>
    <t>a12</t>
  </si>
  <si>
    <t>a14</t>
  </si>
  <si>
    <t>a15</t>
  </si>
  <si>
    <t>a16</t>
  </si>
  <si>
    <t>a16a</t>
  </si>
  <si>
    <t>a16b</t>
  </si>
  <si>
    <t>a17</t>
  </si>
  <si>
    <t>a18</t>
  </si>
  <si>
    <t>a19</t>
  </si>
  <si>
    <t>a20</t>
  </si>
  <si>
    <t>dsr</t>
  </si>
  <si>
    <t>razlika</t>
  </si>
  <si>
    <t>*</t>
  </si>
  <si>
    <t>A</t>
  </si>
  <si>
    <t>**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</si>
  <si>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</si>
  <si>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</si>
  <si>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</si>
  <si>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</si>
  <si>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</si>
  <si>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</si>
  <si>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</si>
  <si>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</si>
  <si>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</si>
  <si>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rbr</t>
  </si>
  <si>
    <t>naziv</t>
  </si>
  <si>
    <t>proc</t>
  </si>
  <si>
    <t>iznos</t>
  </si>
  <si>
    <t>Ред. број</t>
  </si>
  <si>
    <t>О П И С</t>
  </si>
  <si>
    <t>Износ</t>
  </si>
  <si>
    <t>АКТИВА</t>
  </si>
  <si>
    <t>Пласмани банкама</t>
  </si>
  <si>
    <t>Кредити</t>
  </si>
  <si>
    <t>Пословни простор и остала фиксна актива</t>
  </si>
  <si>
    <t>Остала актива</t>
  </si>
  <si>
    <t xml:space="preserve">Минус: Резерве </t>
  </si>
  <si>
    <t xml:space="preserve">    посебне резерве за кредитне губитке</t>
  </si>
  <si>
    <t xml:space="preserve">    резерве на ставке активе, осим кредита</t>
  </si>
  <si>
    <t>Остала пасива</t>
  </si>
  <si>
    <t>Основни капитал</t>
  </si>
  <si>
    <t xml:space="preserve">    претходних година</t>
  </si>
  <si>
    <t>Законске резерве</t>
  </si>
  <si>
    <t>Остале резерве</t>
  </si>
  <si>
    <t>ВАНБИЛАНСНА ЕВИДЕНЦИЈА</t>
  </si>
  <si>
    <t>Новчана средства (1а+1б)</t>
  </si>
  <si>
    <t xml:space="preserve">    готов новац и некаматоносни рачуни депозита</t>
  </si>
  <si>
    <t xml:space="preserve">    каматоносни рачуни депозита</t>
  </si>
  <si>
    <t>Дугорочне инвестиције</t>
  </si>
  <si>
    <t xml:space="preserve">    опште резерве за кредитне губитке</t>
  </si>
  <si>
    <t>Обавезе по узетим дугорочним кредитима</t>
  </si>
  <si>
    <t>Обавезе по узетим краткорочним кредитима</t>
  </si>
  <si>
    <t xml:space="preserve">    текуће године</t>
  </si>
  <si>
    <t>дуговни салдо рачуна 813</t>
  </si>
  <si>
    <t>7а)</t>
  </si>
  <si>
    <t>7б)</t>
  </si>
  <si>
    <t>7в)</t>
  </si>
  <si>
    <t>1а)</t>
  </si>
  <si>
    <t>1б)</t>
  </si>
  <si>
    <t>БИЛАНС СТАЊА МКД</t>
  </si>
  <si>
    <t xml:space="preserve">стање на дан </t>
  </si>
  <si>
    <t>Образац: БС-МКД</t>
  </si>
  <si>
    <t>Дати аванси</t>
  </si>
  <si>
    <t>Структура остале  активе</t>
  </si>
  <si>
    <t>Ц</t>
  </si>
  <si>
    <t>Б</t>
  </si>
  <si>
    <t>Структура остале  пасиве</t>
  </si>
  <si>
    <t>Обавезе за нето зараде  и накнаде запослених</t>
  </si>
  <si>
    <t>Обавезе за порезе и доприносе на зараде</t>
  </si>
  <si>
    <t xml:space="preserve">Обавезе по емитованим хартијама од вриједности </t>
  </si>
  <si>
    <t>Обавезе по каматама и накнадама</t>
  </si>
  <si>
    <t>Остале обавезе</t>
  </si>
  <si>
    <t>Образац БС - Прилог МКО</t>
  </si>
  <si>
    <t>Потраживања по каматама</t>
  </si>
  <si>
    <t>Потраживања по накнадама</t>
  </si>
  <si>
    <t>Активна временска разграничења</t>
  </si>
  <si>
    <t>Средства стечена наплатом потраживања</t>
  </si>
  <si>
    <t>Одложена пореска средства</t>
  </si>
  <si>
    <t>Остала потраживања</t>
  </si>
  <si>
    <t>Пасивна временска разграничења</t>
  </si>
  <si>
    <t>Одложене пореске обавезе</t>
  </si>
  <si>
    <t>Резервисања по МРС 19 и судским споровима</t>
  </si>
  <si>
    <t>Укупне дате донације у току текуће године*</t>
  </si>
  <si>
    <t>Учешће у ревидираној добити (у %)**</t>
  </si>
  <si>
    <t>Навести донације по корисницима (правна/физичка лица)</t>
  </si>
  <si>
    <t>(у KM)</t>
  </si>
  <si>
    <t>(у 000 KM)</t>
  </si>
  <si>
    <t xml:space="preserve">(акционарско друштво и </t>
  </si>
  <si>
    <t>друштво са ограниченом одговорношћу )</t>
  </si>
  <si>
    <t>УКУПНО</t>
  </si>
  <si>
    <t>(назив МКД)</t>
  </si>
  <si>
    <t>(матични број/ ЈИБ)</t>
  </si>
  <si>
    <t>(адреса и сједиште МКД)</t>
  </si>
  <si>
    <t>УКУПНО АКТИВА (1. +2. +3. +4. +5. +6 . - 7.)</t>
  </si>
  <si>
    <t>ПАСИВА</t>
  </si>
  <si>
    <t>Обавезе по узетим кредитима/зајмовима (9. + 10.)</t>
  </si>
  <si>
    <t>a90</t>
  </si>
  <si>
    <t>УКУПНЕ ОБАВЕЗЕ (9. + 10.)</t>
  </si>
  <si>
    <t>Емисиона премија/емисиони губитак</t>
  </si>
  <si>
    <t xml:space="preserve">14. </t>
  </si>
  <si>
    <t>Нераспоређена добит (14а. + 14б.)</t>
  </si>
  <si>
    <t>УКУПНИ КАПИТАЛ (12. + 13. + 14. + 15. + 16.)</t>
  </si>
  <si>
    <t>УКУПНА ПАСИВА (11. + 17.)</t>
  </si>
  <si>
    <t>Отписана потраживања (почетно стање 01.01.)</t>
  </si>
  <si>
    <t>19.1</t>
  </si>
  <si>
    <t xml:space="preserve">Нови отпис </t>
  </si>
  <si>
    <t>19.2</t>
  </si>
  <si>
    <t xml:space="preserve">Наплата </t>
  </si>
  <si>
    <t>19.3</t>
  </si>
  <si>
    <t>Трајни отпис</t>
  </si>
  <si>
    <t>Отписана потраживања - крајње стање ( 19.+ 19.1. - 19.2. - 19.3.)</t>
  </si>
  <si>
    <t>a21</t>
  </si>
  <si>
    <t>21.</t>
  </si>
  <si>
    <t>Остала ванбилансна евиденција</t>
  </si>
  <si>
    <t>a22</t>
  </si>
  <si>
    <t>Додатни подаци:</t>
  </si>
  <si>
    <t>А)</t>
  </si>
  <si>
    <t>Б)</t>
  </si>
  <si>
    <t>разлика суме исправке вриједности и суме регулаторних резерви</t>
  </si>
  <si>
    <t>(случај када је сума исправке вриједности већа од суме регулаторних резерви)</t>
  </si>
  <si>
    <t>(име и презиме одговорног лица)</t>
  </si>
  <si>
    <t xml:space="preserve"> (број телефона)</t>
  </si>
  <si>
    <t>(мјесто и датум)</t>
  </si>
  <si>
    <t>(назив МКО)</t>
  </si>
  <si>
    <t>ДОДАТНИ БИЛАНСНИ ПОДАЦИ</t>
  </si>
  <si>
    <t>Под ставком ревидирана добит подразумијева се укупан износ нето добити ревидирану од стране екстерног ревизора</t>
  </si>
  <si>
    <t>Напомена:</t>
  </si>
  <si>
    <t>Додатни билансни подаци су саставни дио биланса стања</t>
  </si>
  <si>
    <t>NOVO</t>
  </si>
  <si>
    <t>a211</t>
  </si>
  <si>
    <t>a212</t>
  </si>
  <si>
    <t>a213</t>
  </si>
  <si>
    <t>a23</t>
  </si>
  <si>
    <t>14а)</t>
  </si>
  <si>
    <t>14б)</t>
  </si>
  <si>
    <t>9а)</t>
  </si>
  <si>
    <t>9б)</t>
  </si>
  <si>
    <t>(име и презиме)</t>
  </si>
  <si>
    <t>МКД "TAURUS" д.о.о. Бања Лука</t>
  </si>
  <si>
    <t>11159931 / 4404216370005</t>
  </si>
  <si>
    <t>Ver 1.05</t>
  </si>
  <si>
    <t>051/492-465</t>
  </si>
  <si>
    <t>Милорад Деспотовић</t>
  </si>
  <si>
    <t>30.09.2025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</si>
</sst>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000"/>
  </numFmts>
  <fonts count="15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CTimesRoman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38"/>
    </font>
    <font>
      <sz val="10"/>
      <color rgb="FF00B050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0" fontId="5" fillId="0" borderId="0"/>
    <xf numFmtId="0" fontId="4" fillId="0" borderId="0"/>
    <xf numFmtId="0" fontId="11" fillId="0" borderId="0"/>
    <xf numFmtId="0" fontId="1" fillId="0" borderId="0"/>
    <xf numFmtId="0" fontId="12" fillId="0" borderId="0"/>
    <xf numFmtId="0" fontId="2" fillId="0" borderId="0"/>
  </cellStyleXfs>
  <cellXfs count="173">
    <xf numFmtId="0" fontId="0" fillId="0" borderId="0" xfId="0"/>
    <xf numFmtId="0" fontId="0" fillId="0" borderId="0" xfId="0" applyProtection="1">
      <protection locked="0"/>
    </xf>
    <xf numFmtId="49" fontId="0" fillId="0" borderId="0" xfId="0" applyNumberFormat="1"/>
    <xf numFmtId="0" fontId="7" fillId="0" borderId="0" xfId="0" applyFont="1"/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3" applyFont="1"/>
    <xf numFmtId="0" fontId="6" fillId="0" borderId="0" xfId="3" applyFont="1" applyAlignment="1">
      <alignment horizontal="right" vertical="center"/>
    </xf>
    <xf numFmtId="0" fontId="7" fillId="0" borderId="0" xfId="3" applyFont="1" applyAlignment="1">
      <alignment horizontal="right" vertical="center"/>
    </xf>
    <xf numFmtId="0" fontId="7" fillId="0" borderId="0" xfId="3" applyFont="1" applyAlignment="1">
      <alignment horizontal="center"/>
    </xf>
    <xf numFmtId="0" fontId="7" fillId="0" borderId="0" xfId="3" applyFont="1" applyAlignment="1">
      <alignment horizontal="center"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vertical="center"/>
    </xf>
    <xf numFmtId="0" fontId="7" fillId="0" borderId="0" xfId="3" applyFont="1" applyAlignment="1">
      <alignment horizontal="right"/>
    </xf>
    <xf numFmtId="14" fontId="6" fillId="0" borderId="1" xfId="5" applyNumberFormat="1" applyFont="1" applyBorder="1" applyAlignment="1" applyProtection="1">
      <alignment horizontal="center" vertical="center"/>
      <protection locked="0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/>
    </xf>
    <xf numFmtId="0" fontId="7" fillId="0" borderId="2" xfId="3" applyFont="1" applyBorder="1" applyAlignment="1">
      <alignment horizontal="left"/>
    </xf>
    <xf numFmtId="0" fontId="7" fillId="0" borderId="3" xfId="3" applyFont="1" applyBorder="1"/>
    <xf numFmtId="0" fontId="7" fillId="0" borderId="6" xfId="3" applyFont="1" applyBorder="1"/>
    <xf numFmtId="3" fontId="7" fillId="0" borderId="3" xfId="3" applyNumberFormat="1" applyFont="1" applyBorder="1"/>
    <xf numFmtId="0" fontId="7" fillId="0" borderId="3" xfId="3" applyFont="1" applyBorder="1" applyAlignment="1">
      <alignment horizontal="right"/>
    </xf>
    <xf numFmtId="3" fontId="7" fillId="0" borderId="3" xfId="3" applyNumberFormat="1" applyFont="1" applyBorder="1" applyProtection="1">
      <protection locked="0"/>
    </xf>
    <xf numFmtId="0" fontId="7" fillId="0" borderId="4" xfId="3" applyFont="1" applyBorder="1" applyAlignment="1">
      <alignment horizontal="right"/>
    </xf>
    <xf numFmtId="0" fontId="7" fillId="0" borderId="3" xfId="4" applyFont="1" applyBorder="1"/>
    <xf numFmtId="0" fontId="6" fillId="0" borderId="2" xfId="3" applyFont="1" applyBorder="1" applyAlignment="1">
      <alignment horizontal="left"/>
    </xf>
    <xf numFmtId="0" fontId="6" fillId="0" borderId="10" xfId="3" applyFont="1" applyBorder="1" applyAlignment="1">
      <alignment horizontal="left"/>
    </xf>
    <xf numFmtId="0" fontId="6" fillId="0" borderId="6" xfId="3" applyFont="1" applyBorder="1" applyAlignment="1">
      <alignment horizontal="left"/>
    </xf>
    <xf numFmtId="3" fontId="6" fillId="0" borderId="3" xfId="3" applyNumberFormat="1" applyFont="1" applyBorder="1"/>
    <xf numFmtId="0" fontId="7" fillId="0" borderId="5" xfId="4" applyFont="1" applyBorder="1"/>
    <xf numFmtId="3" fontId="6" fillId="0" borderId="6" xfId="3" applyNumberFormat="1" applyFont="1" applyBorder="1"/>
    <xf numFmtId="0" fontId="7" fillId="0" borderId="5" xfId="3" applyFont="1" applyBorder="1"/>
    <xf numFmtId="3" fontId="7" fillId="0" borderId="6" xfId="3" applyNumberFormat="1" applyFont="1" applyBorder="1"/>
    <xf numFmtId="0" fontId="7" fillId="0" borderId="3" xfId="4" applyFont="1" applyBorder="1" applyAlignment="1">
      <alignment horizontal="center" vertical="center"/>
    </xf>
    <xf numFmtId="0" fontId="7" fillId="0" borderId="3" xfId="4" applyFont="1" applyBorder="1" applyAlignment="1">
      <alignment horizontal="right"/>
    </xf>
    <xf numFmtId="0" fontId="7" fillId="0" borderId="5" xfId="3" applyFont="1" applyBorder="1" applyAlignment="1">
      <alignment horizontal="left"/>
    </xf>
    <xf numFmtId="0" fontId="7" fillId="0" borderId="8" xfId="3" applyFont="1" applyBorder="1" applyAlignment="1">
      <alignment horizontal="left" vertical="center"/>
    </xf>
    <xf numFmtId="0" fontId="7" fillId="0" borderId="8" xfId="3" applyFont="1" applyBorder="1" applyAlignment="1">
      <alignment horizontal="left"/>
    </xf>
    <xf numFmtId="0" fontId="7" fillId="0" borderId="9" xfId="3" applyFont="1" applyBorder="1" applyAlignment="1">
      <alignment horizontal="left"/>
    </xf>
    <xf numFmtId="0" fontId="6" fillId="0" borderId="3" xfId="4" applyFont="1" applyBorder="1"/>
    <xf numFmtId="49" fontId="7" fillId="0" borderId="5" xfId="4" applyNumberFormat="1" applyFont="1" applyBorder="1" applyAlignment="1">
      <alignment horizontal="center" vertical="center"/>
    </xf>
    <xf numFmtId="49" fontId="7" fillId="0" borderId="5" xfId="4" applyNumberFormat="1" applyFont="1" applyBorder="1" applyAlignment="1">
      <alignment horizontal="right" vertical="center"/>
    </xf>
    <xf numFmtId="49" fontId="7" fillId="0" borderId="5" xfId="4" applyNumberFormat="1" applyFont="1" applyBorder="1" applyAlignment="1">
      <alignment horizontal="center"/>
    </xf>
    <xf numFmtId="49" fontId="7" fillId="0" borderId="2" xfId="4" applyNumberFormat="1" applyFont="1" applyBorder="1" applyAlignment="1">
      <alignment horizontal="center"/>
    </xf>
    <xf numFmtId="0" fontId="6" fillId="0" borderId="0" xfId="3" applyFont="1"/>
    <xf numFmtId="0" fontId="7" fillId="0" borderId="0" xfId="6" applyFont="1"/>
    <xf numFmtId="0" fontId="2" fillId="0" borderId="0" xfId="6"/>
    <xf numFmtId="0" fontId="6" fillId="0" borderId="0" xfId="6" applyFont="1" applyAlignment="1">
      <alignment horizontal="right" vertical="center"/>
    </xf>
    <xf numFmtId="0" fontId="7" fillId="0" borderId="0" xfId="6" applyFont="1" applyAlignment="1">
      <alignment horizontal="right" vertical="center"/>
    </xf>
    <xf numFmtId="0" fontId="7" fillId="0" borderId="1" xfId="3" applyFont="1" applyBorder="1"/>
    <xf numFmtId="0" fontId="7" fillId="0" borderId="1" xfId="3" applyFont="1" applyBorder="1" applyAlignment="1">
      <alignment horizontal="right" vertical="center"/>
    </xf>
    <xf numFmtId="0" fontId="6" fillId="0" borderId="4" xfId="6" applyFont="1" applyBorder="1"/>
    <xf numFmtId="0" fontId="6" fillId="0" borderId="2" xfId="6" applyFont="1" applyBorder="1"/>
    <xf numFmtId="0" fontId="6" fillId="0" borderId="10" xfId="6" applyFont="1" applyBorder="1"/>
    <xf numFmtId="0" fontId="7" fillId="0" borderId="10" xfId="6" applyFont="1" applyBorder="1"/>
    <xf numFmtId="0" fontId="7" fillId="0" borderId="6" xfId="6" applyFont="1" applyBorder="1"/>
    <xf numFmtId="0" fontId="7" fillId="0" borderId="7" xfId="6" applyFont="1" applyBorder="1"/>
    <xf numFmtId="3" fontId="7" fillId="0" borderId="7" xfId="6" applyNumberFormat="1" applyFont="1" applyBorder="1" applyAlignment="1" applyProtection="1">
      <alignment horizontal="right"/>
      <protection locked="0"/>
    </xf>
    <xf numFmtId="0" fontId="7" fillId="0" borderId="3" xfId="6" applyFont="1" applyBorder="1"/>
    <xf numFmtId="0" fontId="7" fillId="0" borderId="2" xfId="6" applyFont="1" applyBorder="1"/>
    <xf numFmtId="3" fontId="7" fillId="0" borderId="3" xfId="6" applyNumberFormat="1" applyFont="1" applyBorder="1" applyAlignment="1" applyProtection="1">
      <alignment horizontal="right"/>
      <protection locked="0"/>
    </xf>
    <xf numFmtId="3" fontId="7" fillId="0" borderId="4" xfId="6" applyNumberFormat="1" applyFont="1" applyBorder="1" applyAlignment="1" applyProtection="1">
      <alignment horizontal="right"/>
      <protection locked="0"/>
    </xf>
    <xf numFmtId="0" fontId="6" fillId="0" borderId="6" xfId="6" applyFont="1" applyBorder="1"/>
    <xf numFmtId="3" fontId="6" fillId="0" borderId="3" xfId="6" applyNumberFormat="1" applyFont="1" applyBorder="1" applyAlignment="1">
      <alignment horizontal="right"/>
    </xf>
    <xf numFmtId="0" fontId="6" fillId="0" borderId="3" xfId="6" applyFont="1" applyBorder="1" applyAlignment="1">
      <alignment vertical="center"/>
    </xf>
    <xf numFmtId="0" fontId="7" fillId="0" borderId="3" xfId="6" applyFont="1" applyBorder="1" applyAlignment="1">
      <alignment horizontal="center" vertical="center"/>
    </xf>
    <xf numFmtId="0" fontId="6" fillId="0" borderId="2" xfId="6" applyFont="1" applyBorder="1" applyAlignment="1">
      <alignment vertical="center"/>
    </xf>
    <xf numFmtId="0" fontId="6" fillId="0" borderId="10" xfId="6" applyFont="1" applyBorder="1" applyAlignment="1">
      <alignment vertical="center"/>
    </xf>
    <xf numFmtId="0" fontId="7" fillId="0" borderId="10" xfId="6" applyFont="1" applyBorder="1" applyAlignment="1">
      <alignment vertical="center"/>
    </xf>
    <xf numFmtId="0" fontId="7" fillId="0" borderId="10" xfId="6" applyFont="1" applyBorder="1" applyAlignment="1">
      <alignment horizontal="center" vertical="center"/>
    </xf>
    <xf numFmtId="0" fontId="8" fillId="0" borderId="10" xfId="6" applyFont="1" applyBorder="1" applyAlignment="1">
      <alignment horizontal="center" vertical="center" wrapText="1"/>
    </xf>
    <xf numFmtId="0" fontId="7" fillId="0" borderId="3" xfId="6" applyFont="1" applyBorder="1" applyProtection="1">
      <protection locked="0"/>
    </xf>
    <xf numFmtId="4" fontId="7" fillId="0" borderId="3" xfId="6" applyNumberFormat="1" applyFont="1" applyBorder="1" applyAlignment="1" applyProtection="1">
      <alignment horizontal="right" vertical="center"/>
      <protection locked="0"/>
    </xf>
    <xf numFmtId="4" fontId="6" fillId="0" borderId="6" xfId="6" applyNumberFormat="1" applyFont="1" applyBorder="1" applyAlignment="1">
      <alignment vertical="center"/>
    </xf>
    <xf numFmtId="0" fontId="8" fillId="0" borderId="0" xfId="6" applyFont="1" applyAlignment="1">
      <alignment horizontal="right" vertical="top"/>
    </xf>
    <xf numFmtId="0" fontId="8" fillId="0" borderId="0" xfId="6" applyFont="1" applyAlignment="1">
      <alignment horizontal="left" vertical="center" wrapText="1"/>
    </xf>
    <xf numFmtId="0" fontId="6" fillId="0" borderId="0" xfId="4" applyFont="1"/>
    <xf numFmtId="0" fontId="8" fillId="0" borderId="0" xfId="6" applyFont="1" applyAlignment="1">
      <alignment wrapText="1"/>
    </xf>
    <xf numFmtId="0" fontId="3" fillId="0" borderId="0" xfId="6" applyFont="1"/>
    <xf numFmtId="0" fontId="9" fillId="0" borderId="0" xfId="6" applyFont="1" applyAlignment="1">
      <alignment vertical="center" wrapText="1"/>
    </xf>
    <xf numFmtId="0" fontId="8" fillId="0" borderId="0" xfId="6" applyFont="1" applyAlignment="1">
      <alignment vertical="center" wrapText="1"/>
    </xf>
    <xf numFmtId="164" fontId="7" fillId="0" borderId="0" xfId="6" applyNumberFormat="1" applyFont="1" applyAlignment="1">
      <alignment horizontal="right" vertical="center"/>
    </xf>
    <xf numFmtId="164" fontId="6" fillId="0" borderId="0" xfId="6" applyNumberFormat="1" applyFont="1" applyAlignment="1">
      <alignment vertical="center"/>
    </xf>
    <xf numFmtId="0" fontId="9" fillId="0" borderId="3" xfId="6" applyFont="1" applyBorder="1" applyAlignment="1">
      <alignment horizontal="center" vertical="center" wrapText="1"/>
    </xf>
    <xf numFmtId="14" fontId="7" fillId="0" borderId="0" xfId="0" applyNumberFormat="1" applyFont="1" applyAlignment="1">
      <alignment horizontal="center" vertical="center"/>
    </xf>
    <xf numFmtId="3" fontId="7" fillId="0" borderId="0" xfId="0" applyNumberFormat="1" applyFont="1" applyAlignment="1">
      <alignment horizontal="right" vertical="center"/>
    </xf>
    <xf numFmtId="3" fontId="0" fillId="0" borderId="0" xfId="0" applyNumberFormat="1"/>
    <xf numFmtId="0" fontId="7" fillId="0" borderId="0" xfId="2" applyFont="1" applyAlignment="1">
      <alignment horizontal="center" vertical="center"/>
    </xf>
    <xf numFmtId="0" fontId="7" fillId="0" borderId="0" xfId="2" applyFont="1" applyAlignment="1" applyProtection="1">
      <alignment horizontal="center" vertical="center"/>
      <protection locked="0"/>
    </xf>
    <xf numFmtId="0" fontId="7" fillId="0" borderId="0" xfId="2" applyFont="1"/>
    <xf numFmtId="14" fontId="7" fillId="0" borderId="0" xfId="2" applyNumberFormat="1" applyFont="1"/>
    <xf numFmtId="0" fontId="7" fillId="0" borderId="0" xfId="2" applyFont="1" applyAlignment="1">
      <alignment horizontal="left"/>
    </xf>
    <xf numFmtId="4" fontId="7" fillId="0" borderId="0" xfId="2" applyNumberFormat="1" applyFont="1" applyAlignment="1">
      <alignment horizontal="right" vertical="center"/>
    </xf>
    <xf numFmtId="0" fontId="7" fillId="0" borderId="0" xfId="2" applyFont="1" applyProtection="1">
      <protection locked="0"/>
    </xf>
    <xf numFmtId="0" fontId="8" fillId="0" borderId="8" xfId="6" applyFont="1" applyBorder="1" applyAlignment="1">
      <alignment horizontal="left" vertical="center"/>
    </xf>
    <xf numFmtId="0" fontId="8" fillId="0" borderId="0" xfId="6" applyFont="1" applyAlignment="1">
      <alignment vertical="center"/>
    </xf>
    <xf numFmtId="4" fontId="6" fillId="0" borderId="3" xfId="6" applyNumberFormat="1" applyFont="1" applyBorder="1" applyAlignment="1">
      <alignment vertical="center"/>
    </xf>
    <xf numFmtId="4" fontId="7" fillId="0" borderId="3" xfId="6" applyNumberFormat="1" applyFont="1" applyBorder="1" applyAlignment="1" applyProtection="1">
      <alignment vertical="center"/>
      <protection locked="0"/>
    </xf>
    <xf numFmtId="0" fontId="7" fillId="0" borderId="0" xfId="0" applyFont="1" applyProtection="1">
      <protection locked="0"/>
    </xf>
    <xf numFmtId="0" fontId="7" fillId="0" borderId="4" xfId="6" applyFont="1" applyBorder="1" applyAlignment="1">
      <alignment horizontal="center"/>
    </xf>
    <xf numFmtId="0" fontId="13" fillId="0" borderId="0" xfId="3" applyFont="1"/>
    <xf numFmtId="0" fontId="7" fillId="0" borderId="6" xfId="3" applyFont="1" applyBorder="1" applyProtection="1">
      <protection locked="0"/>
    </xf>
    <xf numFmtId="0" fontId="7" fillId="0" borderId="0" xfId="2" applyFont="1" applyAlignment="1">
      <alignment horizontal="center"/>
    </xf>
    <xf numFmtId="0" fontId="7" fillId="0" borderId="0" xfId="2" applyFont="1" applyAlignment="1" applyProtection="1">
      <alignment horizontal="center"/>
      <protection locked="0"/>
    </xf>
    <xf numFmtId="0" fontId="7" fillId="0" borderId="8" xfId="3" applyFont="1" applyBorder="1" applyAlignment="1">
      <alignment horizontal="center" vertical="top"/>
    </xf>
    <xf numFmtId="0" fontId="10" fillId="0" borderId="1" xfId="3" applyFont="1" applyBorder="1" applyAlignment="1">
      <alignment horizontal="center" vertical="center"/>
    </xf>
    <xf numFmtId="49" fontId="9" fillId="0" borderId="1" xfId="3" applyNumberFormat="1" applyFont="1" applyBorder="1" applyAlignment="1" applyProtection="1">
      <alignment horizontal="center"/>
      <protection locked="0"/>
    </xf>
    <xf numFmtId="0" fontId="7" fillId="0" borderId="0" xfId="4" applyFont="1" applyAlignment="1">
      <alignment horizontal="center" vertical="top"/>
    </xf>
    <xf numFmtId="0" fontId="9" fillId="0" borderId="1" xfId="3" applyFont="1" applyBorder="1" applyAlignment="1" applyProtection="1">
      <alignment horizontal="center" vertical="center"/>
      <protection locked="0"/>
    </xf>
    <xf numFmtId="0" fontId="7" fillId="0" borderId="2" xfId="3" applyFont="1" applyBorder="1"/>
    <xf numFmtId="0" fontId="7" fillId="0" borderId="10" xfId="3" applyFont="1" applyBorder="1"/>
    <xf numFmtId="0" fontId="7" fillId="0" borderId="6" xfId="3" applyFont="1" applyBorder="1"/>
    <xf numFmtId="0" fontId="6" fillId="0" borderId="0" xfId="3" applyFont="1" applyAlignment="1">
      <alignment horizontal="center"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/>
    </xf>
    <xf numFmtId="0" fontId="7" fillId="0" borderId="0" xfId="3" applyFont="1"/>
    <xf numFmtId="0" fontId="7" fillId="0" borderId="2" xfId="3" applyFont="1" applyBorder="1" applyAlignment="1">
      <alignment horizontal="center" vertical="center"/>
    </xf>
    <xf numFmtId="0" fontId="7" fillId="0" borderId="10" xfId="3" applyFont="1" applyBorder="1" applyAlignment="1">
      <alignment horizontal="center" vertical="center"/>
    </xf>
    <xf numFmtId="0" fontId="7" fillId="0" borderId="6" xfId="3" applyFont="1" applyBorder="1" applyAlignment="1">
      <alignment horizontal="center" vertical="center"/>
    </xf>
    <xf numFmtId="0" fontId="6" fillId="0" borderId="10" xfId="3" applyFont="1" applyBorder="1" applyAlignment="1">
      <alignment horizontal="center"/>
    </xf>
    <xf numFmtId="0" fontId="6" fillId="0" borderId="6" xfId="3" applyFont="1" applyBorder="1" applyAlignment="1">
      <alignment horizontal="center"/>
    </xf>
    <xf numFmtId="0" fontId="6" fillId="0" borderId="2" xfId="4" applyFont="1" applyBorder="1" applyAlignment="1">
      <alignment horizontal="left"/>
    </xf>
    <xf numFmtId="0" fontId="6" fillId="0" borderId="10" xfId="4" applyFont="1" applyBorder="1" applyAlignment="1">
      <alignment horizontal="left"/>
    </xf>
    <xf numFmtId="0" fontId="6" fillId="0" borderId="6" xfId="4" applyFont="1" applyBorder="1" applyAlignment="1">
      <alignment horizontal="left"/>
    </xf>
    <xf numFmtId="0" fontId="6" fillId="0" borderId="2" xfId="3" applyFont="1" applyBorder="1" applyAlignment="1">
      <alignment horizontal="left"/>
    </xf>
    <xf numFmtId="0" fontId="6" fillId="0" borderId="10" xfId="3" applyFont="1" applyBorder="1" applyAlignment="1">
      <alignment horizontal="left"/>
    </xf>
    <xf numFmtId="0" fontId="6" fillId="0" borderId="6" xfId="3" applyFont="1" applyBorder="1" applyAlignment="1">
      <alignment horizontal="left"/>
    </xf>
    <xf numFmtId="0" fontId="6" fillId="0" borderId="2" xfId="3" applyFont="1" applyBorder="1" applyAlignment="1">
      <alignment horizontal="center"/>
    </xf>
    <xf numFmtId="0" fontId="7" fillId="0" borderId="2" xfId="4" applyFont="1" applyBorder="1"/>
    <xf numFmtId="0" fontId="7" fillId="0" borderId="10" xfId="4" applyFont="1" applyBorder="1"/>
    <xf numFmtId="0" fontId="7" fillId="0" borderId="6" xfId="4" applyFont="1" applyBorder="1"/>
    <xf numFmtId="0" fontId="7" fillId="0" borderId="10" xfId="4" applyFont="1" applyBorder="1" applyAlignment="1">
      <alignment horizontal="left"/>
    </xf>
    <xf numFmtId="0" fontId="7" fillId="0" borderId="6" xfId="4" applyFont="1" applyBorder="1" applyAlignment="1">
      <alignment horizontal="left"/>
    </xf>
    <xf numFmtId="0" fontId="6" fillId="0" borderId="5" xfId="3" applyFont="1" applyBorder="1" applyAlignment="1">
      <alignment horizontal="center"/>
    </xf>
    <xf numFmtId="0" fontId="6" fillId="0" borderId="8" xfId="3" applyFont="1" applyBorder="1" applyAlignment="1">
      <alignment horizontal="center"/>
    </xf>
    <xf numFmtId="0" fontId="6" fillId="0" borderId="9" xfId="3" applyFont="1" applyBorder="1" applyAlignment="1">
      <alignment horizontal="center"/>
    </xf>
    <xf numFmtId="0" fontId="7" fillId="0" borderId="2" xfId="4" applyFont="1" applyBorder="1" applyAlignment="1">
      <alignment wrapText="1"/>
    </xf>
    <xf numFmtId="0" fontId="7" fillId="0" borderId="10" xfId="4" applyFont="1" applyBorder="1" applyAlignment="1">
      <alignment wrapText="1"/>
    </xf>
    <xf numFmtId="0" fontId="7" fillId="0" borderId="6" xfId="4" applyFont="1" applyBorder="1" applyAlignment="1">
      <alignment wrapText="1"/>
    </xf>
    <xf numFmtId="0" fontId="7" fillId="0" borderId="1" xfId="4" applyFont="1" applyBorder="1" applyAlignment="1" applyProtection="1">
      <alignment horizontal="center" vertical="center"/>
      <protection locked="0"/>
    </xf>
    <xf numFmtId="0" fontId="7" fillId="0" borderId="8" xfId="4" applyFont="1" applyBorder="1" applyAlignment="1">
      <alignment horizontal="center" vertical="top"/>
    </xf>
    <xf numFmtId="49" fontId="7" fillId="0" borderId="5" xfId="4" applyNumberFormat="1" applyFont="1" applyBorder="1"/>
    <xf numFmtId="49" fontId="7" fillId="0" borderId="8" xfId="4" applyNumberFormat="1" applyFont="1" applyBorder="1"/>
    <xf numFmtId="49" fontId="7" fillId="0" borderId="9" xfId="4" applyNumberFormat="1" applyFont="1" applyBorder="1"/>
    <xf numFmtId="49" fontId="7" fillId="0" borderId="2" xfId="4" applyNumberFormat="1" applyFont="1" applyBorder="1"/>
    <xf numFmtId="49" fontId="7" fillId="0" borderId="10" xfId="4" applyNumberFormat="1" applyFont="1" applyBorder="1"/>
    <xf numFmtId="49" fontId="7" fillId="0" borderId="6" xfId="4" applyNumberFormat="1" applyFont="1" applyBorder="1"/>
    <xf numFmtId="0" fontId="7" fillId="0" borderId="0" xfId="4" applyFont="1"/>
    <xf numFmtId="0" fontId="7" fillId="0" borderId="13" xfId="4" applyFont="1" applyBorder="1"/>
    <xf numFmtId="0" fontId="7" fillId="0" borderId="1" xfId="3" applyFont="1" applyBorder="1" applyAlignment="1" applyProtection="1">
      <alignment horizontal="center"/>
      <protection locked="0"/>
    </xf>
    <xf numFmtId="0" fontId="7" fillId="0" borderId="1" xfId="2" applyFont="1" applyBorder="1" applyAlignment="1" applyProtection="1">
      <alignment horizontal="center" wrapText="1"/>
      <protection locked="0"/>
    </xf>
    <xf numFmtId="0" fontId="7" fillId="0" borderId="11" xfId="6" applyFont="1" applyBorder="1"/>
    <xf numFmtId="0" fontId="7" fillId="0" borderId="1" xfId="6" applyFont="1" applyBorder="1"/>
    <xf numFmtId="0" fontId="7" fillId="0" borderId="12" xfId="6" applyFont="1" applyBorder="1"/>
    <xf numFmtId="0" fontId="7" fillId="0" borderId="2" xfId="6" applyFont="1" applyBorder="1"/>
    <xf numFmtId="0" fontId="7" fillId="0" borderId="10" xfId="6" applyFont="1" applyBorder="1"/>
    <xf numFmtId="0" fontId="7" fillId="0" borderId="6" xfId="6" applyFont="1" applyBorder="1"/>
    <xf numFmtId="0" fontId="6" fillId="0" borderId="5" xfId="6" applyFont="1" applyBorder="1"/>
    <xf numFmtId="0" fontId="7" fillId="0" borderId="8" xfId="6" applyFont="1" applyBorder="1"/>
    <xf numFmtId="0" fontId="7" fillId="0" borderId="9" xfId="6" applyFont="1" applyBorder="1"/>
    <xf numFmtId="0" fontId="7" fillId="0" borderId="8" xfId="6" applyFont="1" applyBorder="1" applyAlignment="1">
      <alignment horizontal="center"/>
    </xf>
    <xf numFmtId="0" fontId="6" fillId="0" borderId="0" xfId="6" applyFont="1" applyAlignment="1">
      <alignment horizontal="center" vertical="center"/>
    </xf>
    <xf numFmtId="0" fontId="7" fillId="0" borderId="5" xfId="6" applyFont="1" applyBorder="1"/>
    <xf numFmtId="0" fontId="7" fillId="0" borderId="2" xfId="6" applyFont="1" applyBorder="1" applyAlignment="1" applyProtection="1">
      <alignment horizontal="left" vertical="center"/>
      <protection locked="0"/>
    </xf>
    <xf numFmtId="0" fontId="7" fillId="0" borderId="10" xfId="6" applyFont="1" applyBorder="1" applyAlignment="1" applyProtection="1">
      <alignment horizontal="left" vertical="center"/>
      <protection locked="0"/>
    </xf>
    <xf numFmtId="0" fontId="7" fillId="0" borderId="6" xfId="6" applyFont="1" applyBorder="1" applyAlignment="1" applyProtection="1">
      <alignment horizontal="left" vertical="center"/>
      <protection locked="0"/>
    </xf>
    <xf numFmtId="0" fontId="6" fillId="0" borderId="2" xfId="6" applyFont="1" applyBorder="1" applyAlignment="1">
      <alignment vertical="center"/>
    </xf>
    <xf numFmtId="0" fontId="6" fillId="0" borderId="10" xfId="6" applyFont="1" applyBorder="1" applyAlignment="1">
      <alignment vertical="center"/>
    </xf>
    <xf numFmtId="0" fontId="6" fillId="0" borderId="6" xfId="6" applyFont="1" applyBorder="1" applyAlignment="1">
      <alignment vertical="center"/>
    </xf>
    <xf numFmtId="0" fontId="7" fillId="0" borderId="8" xfId="3" applyFont="1" applyBorder="1" applyAlignment="1">
      <alignment horizontal="center" vertical="center"/>
    </xf>
    <xf numFmtId="0" fontId="6" fillId="0" borderId="10" xfId="6" applyFont="1" applyBorder="1"/>
    <xf numFmtId="0" fontId="6" fillId="0" borderId="6" xfId="6" applyFont="1" applyBorder="1"/>
    <xf numFmtId="0" fontId="7" fillId="0" borderId="0" xfId="6" applyFont="1"/>
  </cellXfs>
  <cellStyles count="7">
    <cellStyle name="Normal" xfId="0" builtinId="0"/>
    <cellStyle name="Normal 2" xfId="1"/>
    <cellStyle name="Normal 2 5" xfId="6"/>
    <cellStyle name="Normal 3" xfId="2"/>
    <cellStyle name="Normal 3 2" xfId="3"/>
    <cellStyle name="Normal 4" xfId="4"/>
    <cellStyle name="Normal_bsnovimmgg12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64"/>
  <sheetViews>
    <sheetView tabSelected="1" zoomScaleNormal="100" workbookViewId="0">
      <selection activeCell="M53" sqref="M53"/>
    </sheetView>
  </sheetViews>
  <sheetFormatPr defaultColWidth="9.109375" defaultRowHeight="13.2"/>
  <cols>
    <col min="1" max="1" width="5.6640625" style="6" customWidth="1"/>
    <col min="2" max="2" width="15.109375" style="6" customWidth="1"/>
    <col min="3" max="3" width="13.88671875" style="12" customWidth="1"/>
    <col min="4" max="4" width="8.6640625" style="6" customWidth="1"/>
    <col min="5" max="5" width="12" style="6" customWidth="1"/>
    <col min="6" max="6" width="8.44140625" style="6" customWidth="1"/>
    <col min="7" max="7" width="9.33203125" style="6" customWidth="1"/>
    <col min="8" max="8" width="14.6640625" style="6" customWidth="1"/>
    <col min="9" max="10" width="4" style="6" customWidth="1"/>
    <col min="11" max="11" width="9.109375" style="6" hidden="1" customWidth="1"/>
    <col min="12" max="16384" width="9.109375" style="6"/>
  </cols>
  <sheetData>
    <row r="1" spans="1:12">
      <c r="A1" s="105" t="s">
        <v>175</v>
      </c>
      <c r="B1" s="105"/>
      <c r="C1" s="105"/>
      <c r="E1" s="106" t="s">
        <v>176</v>
      </c>
      <c r="F1" s="106"/>
      <c r="H1" s="7" t="s">
        <v>98</v>
      </c>
    </row>
    <row r="2" spans="1:12" ht="14.4" customHeight="1">
      <c r="A2" s="104" t="s">
        <v>127</v>
      </c>
      <c r="B2" s="104"/>
      <c r="C2" s="104"/>
      <c r="E2" s="107" t="s">
        <v>128</v>
      </c>
      <c r="F2" s="107"/>
      <c r="H2" s="8" t="s">
        <v>177</v>
      </c>
    </row>
    <row r="3" spans="1:12">
      <c r="C3" s="6"/>
    </row>
    <row r="4" spans="1:12">
      <c r="A4" s="108"/>
      <c r="B4" s="108"/>
      <c r="C4" s="108"/>
    </row>
    <row r="5" spans="1:12">
      <c r="A5" s="104" t="s">
        <v>129</v>
      </c>
      <c r="B5" s="104"/>
      <c r="C5" s="104"/>
      <c r="D5" s="9"/>
    </row>
    <row r="6" spans="1:12">
      <c r="B6" s="9"/>
      <c r="C6" s="10"/>
      <c r="D6" s="9"/>
    </row>
    <row r="7" spans="1:12">
      <c r="A7" s="112" t="s">
        <v>96</v>
      </c>
      <c r="B7" s="113"/>
      <c r="C7" s="113"/>
      <c r="D7" s="113"/>
      <c r="E7" s="113"/>
      <c r="F7" s="113"/>
      <c r="G7" s="113"/>
      <c r="H7" s="113"/>
      <c r="I7" s="113"/>
      <c r="J7" s="11"/>
    </row>
    <row r="8" spans="1:12">
      <c r="K8" s="9"/>
      <c r="L8" s="9"/>
    </row>
    <row r="9" spans="1:12">
      <c r="A9" s="114" t="s">
        <v>124</v>
      </c>
      <c r="B9" s="115"/>
      <c r="C9" s="115"/>
      <c r="D9" s="115"/>
      <c r="E9" s="115"/>
      <c r="F9" s="115"/>
      <c r="G9" s="115"/>
      <c r="H9" s="115"/>
      <c r="I9" s="115"/>
      <c r="K9" s="9"/>
      <c r="L9" s="9"/>
    </row>
    <row r="10" spans="1:12">
      <c r="A10" s="114" t="s">
        <v>125</v>
      </c>
      <c r="B10" s="115"/>
      <c r="C10" s="115"/>
      <c r="D10" s="115"/>
      <c r="E10" s="115"/>
      <c r="F10" s="115"/>
      <c r="G10" s="115"/>
      <c r="H10" s="115"/>
      <c r="I10" s="115"/>
      <c r="K10" s="9"/>
      <c r="L10" s="9"/>
    </row>
    <row r="11" spans="1:12">
      <c r="D11" s="13" t="s">
        <v>97</v>
      </c>
      <c r="E11" s="14">
        <v>45930</v>
      </c>
      <c r="K11" s="9"/>
      <c r="L11" s="9"/>
    </row>
    <row r="12" spans="1:12">
      <c r="B12" s="9"/>
      <c r="C12" s="10"/>
      <c r="D12" s="9"/>
      <c r="E12" s="9"/>
      <c r="F12" s="9"/>
      <c r="G12" s="9"/>
      <c r="H12" s="9"/>
      <c r="I12" s="9"/>
      <c r="J12" s="9"/>
      <c r="K12" s="9"/>
      <c r="L12" s="9"/>
    </row>
    <row r="13" spans="1:12">
      <c r="C13" s="6"/>
      <c r="H13" s="8" t="s">
        <v>123</v>
      </c>
      <c r="K13" s="9"/>
      <c r="L13" s="9"/>
    </row>
    <row r="14" spans="1:12" ht="26.4">
      <c r="A14" s="15" t="s">
        <v>65</v>
      </c>
      <c r="B14" s="116" t="s">
        <v>66</v>
      </c>
      <c r="C14" s="117"/>
      <c r="D14" s="117"/>
      <c r="E14" s="117"/>
      <c r="F14" s="117"/>
      <c r="G14" s="118"/>
      <c r="H14" s="16" t="s">
        <v>67</v>
      </c>
    </row>
    <row r="15" spans="1:12">
      <c r="A15" s="17"/>
      <c r="B15" s="119" t="s">
        <v>68</v>
      </c>
      <c r="C15" s="119"/>
      <c r="D15" s="119"/>
      <c r="E15" s="119"/>
      <c r="F15" s="119"/>
      <c r="G15" s="120"/>
      <c r="H15" s="18"/>
      <c r="K15" s="6" t="s">
        <v>165</v>
      </c>
    </row>
    <row r="16" spans="1:12">
      <c r="A16" s="18" t="s">
        <v>0</v>
      </c>
      <c r="B16" s="109" t="s">
        <v>82</v>
      </c>
      <c r="C16" s="110"/>
      <c r="D16" s="110"/>
      <c r="E16" s="110"/>
      <c r="F16" s="110"/>
      <c r="G16" s="111"/>
      <c r="H16" s="20">
        <f>H17+H18</f>
        <v>1040</v>
      </c>
      <c r="K16" s="6" t="s">
        <v>21</v>
      </c>
    </row>
    <row r="17" spans="1:11">
      <c r="A17" s="21" t="s">
        <v>94</v>
      </c>
      <c r="B17" s="109" t="s">
        <v>83</v>
      </c>
      <c r="C17" s="110"/>
      <c r="D17" s="110"/>
      <c r="E17" s="110"/>
      <c r="F17" s="110"/>
      <c r="G17" s="111"/>
      <c r="H17" s="22">
        <v>1040</v>
      </c>
      <c r="K17" s="6" t="s">
        <v>22</v>
      </c>
    </row>
    <row r="18" spans="1:11">
      <c r="A18" s="21" t="s">
        <v>95</v>
      </c>
      <c r="B18" s="109" t="s">
        <v>84</v>
      </c>
      <c r="C18" s="110"/>
      <c r="D18" s="110"/>
      <c r="E18" s="110"/>
      <c r="F18" s="110"/>
      <c r="G18" s="111"/>
      <c r="H18" s="22"/>
      <c r="K18" s="6" t="s">
        <v>23</v>
      </c>
    </row>
    <row r="19" spans="1:11" ht="14.25" customHeight="1">
      <c r="A19" s="18" t="s">
        <v>1</v>
      </c>
      <c r="B19" s="109" t="s">
        <v>69</v>
      </c>
      <c r="C19" s="110"/>
      <c r="D19" s="110"/>
      <c r="E19" s="110"/>
      <c r="F19" s="110"/>
      <c r="G19" s="111"/>
      <c r="H19" s="22">
        <v>500</v>
      </c>
      <c r="K19" s="6" t="s">
        <v>24</v>
      </c>
    </row>
    <row r="20" spans="1:11" ht="14.25" customHeight="1">
      <c r="A20" s="18" t="s">
        <v>2</v>
      </c>
      <c r="B20" s="109" t="s">
        <v>70</v>
      </c>
      <c r="C20" s="110"/>
      <c r="D20" s="110"/>
      <c r="E20" s="110"/>
      <c r="F20" s="110"/>
      <c r="G20" s="111"/>
      <c r="H20" s="22">
        <v>15446</v>
      </c>
      <c r="K20" s="6" t="s">
        <v>25</v>
      </c>
    </row>
    <row r="21" spans="1:11">
      <c r="A21" s="18" t="s">
        <v>3</v>
      </c>
      <c r="B21" s="109" t="s">
        <v>71</v>
      </c>
      <c r="C21" s="110"/>
      <c r="D21" s="110"/>
      <c r="E21" s="110"/>
      <c r="F21" s="110"/>
      <c r="G21" s="111"/>
      <c r="H21" s="22">
        <v>539</v>
      </c>
      <c r="K21" s="6" t="s">
        <v>26</v>
      </c>
    </row>
    <row r="22" spans="1:11">
      <c r="A22" s="18" t="s">
        <v>4</v>
      </c>
      <c r="B22" s="109" t="s">
        <v>85</v>
      </c>
      <c r="C22" s="110"/>
      <c r="D22" s="110"/>
      <c r="E22" s="110"/>
      <c r="F22" s="110"/>
      <c r="G22" s="111"/>
      <c r="H22" s="22"/>
      <c r="K22" s="6" t="s">
        <v>27</v>
      </c>
    </row>
    <row r="23" spans="1:11">
      <c r="A23" s="18" t="s">
        <v>5</v>
      </c>
      <c r="B23" s="109" t="s">
        <v>72</v>
      </c>
      <c r="C23" s="110"/>
      <c r="D23" s="110"/>
      <c r="E23" s="110"/>
      <c r="F23" s="110"/>
      <c r="G23" s="111"/>
      <c r="H23" s="22">
        <v>426</v>
      </c>
      <c r="K23" s="6" t="s">
        <v>28</v>
      </c>
    </row>
    <row r="24" spans="1:11">
      <c r="A24" s="18" t="s">
        <v>6</v>
      </c>
      <c r="B24" s="109" t="s">
        <v>73</v>
      </c>
      <c r="C24" s="110"/>
      <c r="D24" s="110"/>
      <c r="E24" s="110"/>
      <c r="F24" s="110"/>
      <c r="G24" s="111"/>
      <c r="H24" s="20">
        <f>SUM(H25:H27)</f>
        <v>381</v>
      </c>
      <c r="K24" s="6" t="s">
        <v>29</v>
      </c>
    </row>
    <row r="25" spans="1:11">
      <c r="A25" s="21" t="s">
        <v>91</v>
      </c>
      <c r="B25" s="109" t="s">
        <v>86</v>
      </c>
      <c r="C25" s="110"/>
      <c r="D25" s="110"/>
      <c r="E25" s="110"/>
      <c r="F25" s="110"/>
      <c r="G25" s="111"/>
      <c r="H25" s="22">
        <v>55</v>
      </c>
      <c r="K25" s="6" t="s">
        <v>30</v>
      </c>
    </row>
    <row r="26" spans="1:11">
      <c r="A26" s="21" t="s">
        <v>92</v>
      </c>
      <c r="B26" s="109" t="s">
        <v>74</v>
      </c>
      <c r="C26" s="110"/>
      <c r="D26" s="110"/>
      <c r="E26" s="110"/>
      <c r="F26" s="110"/>
      <c r="G26" s="111"/>
      <c r="H26" s="22">
        <v>303</v>
      </c>
      <c r="K26" s="6" t="s">
        <v>31</v>
      </c>
    </row>
    <row r="27" spans="1:11">
      <c r="A27" s="23" t="s">
        <v>93</v>
      </c>
      <c r="B27" s="109" t="s">
        <v>75</v>
      </c>
      <c r="C27" s="110"/>
      <c r="D27" s="110"/>
      <c r="E27" s="110"/>
      <c r="F27" s="110"/>
      <c r="G27" s="111"/>
      <c r="H27" s="22">
        <v>23</v>
      </c>
      <c r="K27" s="6" t="s">
        <v>32</v>
      </c>
    </row>
    <row r="28" spans="1:11">
      <c r="A28" s="24" t="s">
        <v>7</v>
      </c>
      <c r="B28" s="124" t="s">
        <v>130</v>
      </c>
      <c r="C28" s="125"/>
      <c r="D28" s="125"/>
      <c r="E28" s="125"/>
      <c r="F28" s="125"/>
      <c r="G28" s="126"/>
      <c r="H28" s="28">
        <f>H16+H19+H20+H21+H22+H23-H24</f>
        <v>17570</v>
      </c>
      <c r="K28" s="6" t="s">
        <v>33</v>
      </c>
    </row>
    <row r="29" spans="1:11">
      <c r="A29" s="29"/>
      <c r="B29" s="25"/>
      <c r="C29" s="26"/>
      <c r="D29" s="26"/>
      <c r="E29" s="26"/>
      <c r="F29" s="26"/>
      <c r="G29" s="27"/>
      <c r="H29" s="30"/>
    </row>
    <row r="30" spans="1:11">
      <c r="A30" s="31"/>
      <c r="B30" s="127" t="s">
        <v>131</v>
      </c>
      <c r="C30" s="119"/>
      <c r="D30" s="119"/>
      <c r="E30" s="119"/>
      <c r="F30" s="119"/>
      <c r="G30" s="120"/>
      <c r="H30" s="32"/>
    </row>
    <row r="31" spans="1:11">
      <c r="A31" s="33" t="s">
        <v>8</v>
      </c>
      <c r="B31" s="128" t="s">
        <v>132</v>
      </c>
      <c r="C31" s="129"/>
      <c r="D31" s="129"/>
      <c r="E31" s="129"/>
      <c r="F31" s="129"/>
      <c r="G31" s="130"/>
      <c r="H31" s="20">
        <f>H32+H33</f>
        <v>8860</v>
      </c>
      <c r="K31" s="100" t="s">
        <v>133</v>
      </c>
    </row>
    <row r="32" spans="1:11">
      <c r="A32" s="34" t="s">
        <v>172</v>
      </c>
      <c r="B32" s="109" t="s">
        <v>88</v>
      </c>
      <c r="C32" s="110"/>
      <c r="D32" s="110"/>
      <c r="E32" s="110"/>
      <c r="F32" s="110"/>
      <c r="G32" s="111"/>
      <c r="H32" s="22">
        <v>1650</v>
      </c>
      <c r="K32" s="6" t="s">
        <v>34</v>
      </c>
    </row>
    <row r="33" spans="1:11">
      <c r="A33" s="34" t="s">
        <v>173</v>
      </c>
      <c r="B33" s="109" t="s">
        <v>87</v>
      </c>
      <c r="C33" s="110"/>
      <c r="D33" s="110"/>
      <c r="E33" s="110"/>
      <c r="F33" s="110"/>
      <c r="G33" s="111"/>
      <c r="H33" s="22">
        <v>7210</v>
      </c>
      <c r="K33" s="6" t="s">
        <v>35</v>
      </c>
    </row>
    <row r="34" spans="1:11">
      <c r="A34" s="33" t="s">
        <v>9</v>
      </c>
      <c r="B34" s="109" t="s">
        <v>76</v>
      </c>
      <c r="C34" s="110"/>
      <c r="D34" s="110"/>
      <c r="E34" s="110"/>
      <c r="F34" s="110"/>
      <c r="G34" s="111"/>
      <c r="H34" s="22">
        <v>6432</v>
      </c>
      <c r="K34" s="6" t="s">
        <v>36</v>
      </c>
    </row>
    <row r="35" spans="1:11">
      <c r="A35" s="33" t="s">
        <v>10</v>
      </c>
      <c r="B35" s="121" t="s">
        <v>134</v>
      </c>
      <c r="C35" s="122"/>
      <c r="D35" s="122"/>
      <c r="E35" s="122"/>
      <c r="F35" s="122"/>
      <c r="G35" s="123"/>
      <c r="H35" s="28">
        <f>SUM(H32:H34)</f>
        <v>15292</v>
      </c>
      <c r="K35" s="6" t="s">
        <v>37</v>
      </c>
    </row>
    <row r="36" spans="1:11">
      <c r="A36" s="33" t="s">
        <v>11</v>
      </c>
      <c r="B36" s="109" t="s">
        <v>77</v>
      </c>
      <c r="C36" s="110"/>
      <c r="D36" s="110"/>
      <c r="E36" s="110"/>
      <c r="F36" s="110"/>
      <c r="G36" s="111"/>
      <c r="H36" s="22">
        <v>751</v>
      </c>
      <c r="K36" s="6" t="s">
        <v>38</v>
      </c>
    </row>
    <row r="37" spans="1:11">
      <c r="A37" s="33" t="s">
        <v>12</v>
      </c>
      <c r="B37" s="128" t="s">
        <v>135</v>
      </c>
      <c r="C37" s="129"/>
      <c r="D37" s="129"/>
      <c r="E37" s="129"/>
      <c r="F37" s="129"/>
      <c r="G37" s="130"/>
      <c r="H37" s="22"/>
      <c r="K37" s="6" t="s">
        <v>39</v>
      </c>
    </row>
    <row r="38" spans="1:11">
      <c r="A38" s="33" t="s">
        <v>136</v>
      </c>
      <c r="B38" s="128" t="s">
        <v>137</v>
      </c>
      <c r="C38" s="129"/>
      <c r="D38" s="129"/>
      <c r="E38" s="129"/>
      <c r="F38" s="129"/>
      <c r="G38" s="130"/>
      <c r="H38" s="20">
        <f>H39+H40</f>
        <v>1480</v>
      </c>
      <c r="K38" s="6" t="s">
        <v>40</v>
      </c>
    </row>
    <row r="39" spans="1:11">
      <c r="A39" s="34" t="s">
        <v>170</v>
      </c>
      <c r="B39" s="109" t="s">
        <v>78</v>
      </c>
      <c r="C39" s="110"/>
      <c r="D39" s="110"/>
      <c r="E39" s="110"/>
      <c r="F39" s="110"/>
      <c r="G39" s="111"/>
      <c r="H39" s="22">
        <v>900</v>
      </c>
      <c r="K39" s="6" t="s">
        <v>41</v>
      </c>
    </row>
    <row r="40" spans="1:11">
      <c r="A40" s="34" t="s">
        <v>171</v>
      </c>
      <c r="B40" s="109" t="s">
        <v>89</v>
      </c>
      <c r="C40" s="110"/>
      <c r="D40" s="110"/>
      <c r="E40" s="110"/>
      <c r="F40" s="110"/>
      <c r="G40" s="111"/>
      <c r="H40" s="22">
        <v>580</v>
      </c>
      <c r="K40" s="6" t="s">
        <v>42</v>
      </c>
    </row>
    <row r="41" spans="1:11">
      <c r="A41" s="33" t="s">
        <v>13</v>
      </c>
      <c r="B41" s="109" t="s">
        <v>79</v>
      </c>
      <c r="C41" s="110"/>
      <c r="D41" s="110"/>
      <c r="E41" s="110"/>
      <c r="F41" s="110"/>
      <c r="G41" s="111"/>
      <c r="H41" s="22">
        <v>47</v>
      </c>
      <c r="K41" s="6" t="s">
        <v>43</v>
      </c>
    </row>
    <row r="42" spans="1:11">
      <c r="A42" s="33" t="s">
        <v>14</v>
      </c>
      <c r="B42" s="109" t="s">
        <v>80</v>
      </c>
      <c r="C42" s="110"/>
      <c r="D42" s="110"/>
      <c r="E42" s="110"/>
      <c r="F42" s="110"/>
      <c r="G42" s="111"/>
      <c r="H42" s="22"/>
      <c r="K42" s="6" t="s">
        <v>44</v>
      </c>
    </row>
    <row r="43" spans="1:11">
      <c r="A43" s="33" t="s">
        <v>15</v>
      </c>
      <c r="B43" s="121" t="s">
        <v>138</v>
      </c>
      <c r="C43" s="122"/>
      <c r="D43" s="122"/>
      <c r="E43" s="122"/>
      <c r="F43" s="122"/>
      <c r="G43" s="123"/>
      <c r="H43" s="28">
        <f>H36+H37+H38+H41+H42</f>
        <v>2278</v>
      </c>
      <c r="K43" s="6" t="s">
        <v>45</v>
      </c>
    </row>
    <row r="44" spans="1:11">
      <c r="A44" s="33" t="s">
        <v>16</v>
      </c>
      <c r="B44" s="121" t="s">
        <v>139</v>
      </c>
      <c r="C44" s="131"/>
      <c r="D44" s="131"/>
      <c r="E44" s="131"/>
      <c r="F44" s="131"/>
      <c r="G44" s="132"/>
      <c r="H44" s="28">
        <f>H35+H43</f>
        <v>17570</v>
      </c>
      <c r="K44" s="6" t="s">
        <v>46</v>
      </c>
    </row>
    <row r="45" spans="1:11">
      <c r="A45" s="31"/>
      <c r="B45" s="35"/>
      <c r="C45" s="36"/>
      <c r="D45" s="37"/>
      <c r="E45" s="37"/>
      <c r="F45" s="37"/>
      <c r="G45" s="38"/>
      <c r="H45" s="19"/>
    </row>
    <row r="46" spans="1:11" ht="13.2" customHeight="1">
      <c r="A46" s="39"/>
      <c r="B46" s="133" t="s">
        <v>81</v>
      </c>
      <c r="C46" s="134"/>
      <c r="D46" s="134"/>
      <c r="E46" s="134"/>
      <c r="F46" s="134"/>
      <c r="G46" s="135"/>
      <c r="H46" s="19"/>
    </row>
    <row r="47" spans="1:11">
      <c r="A47" s="40" t="s">
        <v>17</v>
      </c>
      <c r="B47" s="136" t="s">
        <v>140</v>
      </c>
      <c r="C47" s="137"/>
      <c r="D47" s="137"/>
      <c r="E47" s="137"/>
      <c r="F47" s="137"/>
      <c r="G47" s="138"/>
      <c r="H47" s="101">
        <v>323</v>
      </c>
      <c r="K47" s="100" t="s">
        <v>148</v>
      </c>
    </row>
    <row r="48" spans="1:11">
      <c r="A48" s="41" t="s">
        <v>141</v>
      </c>
      <c r="B48" s="128" t="s">
        <v>142</v>
      </c>
      <c r="C48" s="129"/>
      <c r="D48" s="129"/>
      <c r="E48" s="129"/>
      <c r="F48" s="129"/>
      <c r="G48" s="130"/>
      <c r="H48" s="101">
        <v>191</v>
      </c>
      <c r="K48" s="100" t="s">
        <v>166</v>
      </c>
    </row>
    <row r="49" spans="1:11">
      <c r="A49" s="41" t="s">
        <v>143</v>
      </c>
      <c r="B49" s="128" t="s">
        <v>144</v>
      </c>
      <c r="C49" s="129"/>
      <c r="D49" s="129"/>
      <c r="E49" s="129"/>
      <c r="F49" s="129"/>
      <c r="G49" s="130"/>
      <c r="H49" s="101"/>
      <c r="K49" s="100" t="s">
        <v>167</v>
      </c>
    </row>
    <row r="50" spans="1:11">
      <c r="A50" s="41" t="s">
        <v>145</v>
      </c>
      <c r="B50" s="128" t="s">
        <v>146</v>
      </c>
      <c r="C50" s="129"/>
      <c r="D50" s="129"/>
      <c r="E50" s="129"/>
      <c r="F50" s="129"/>
      <c r="G50" s="130"/>
      <c r="H50" s="101"/>
      <c r="K50" s="100" t="s">
        <v>168</v>
      </c>
    </row>
    <row r="51" spans="1:11">
      <c r="A51" s="42" t="s">
        <v>18</v>
      </c>
      <c r="B51" s="141" t="s">
        <v>147</v>
      </c>
      <c r="C51" s="142"/>
      <c r="D51" s="142"/>
      <c r="E51" s="142"/>
      <c r="F51" s="142"/>
      <c r="G51" s="143"/>
      <c r="H51" s="28">
        <f>H47+H48-H49-H50</f>
        <v>514</v>
      </c>
      <c r="K51" s="100" t="s">
        <v>151</v>
      </c>
    </row>
    <row r="52" spans="1:11">
      <c r="A52" s="43" t="s">
        <v>149</v>
      </c>
      <c r="B52" s="144" t="s">
        <v>150</v>
      </c>
      <c r="C52" s="145"/>
      <c r="D52" s="145"/>
      <c r="E52" s="145"/>
      <c r="F52" s="145"/>
      <c r="G52" s="146"/>
      <c r="H52" s="101">
        <v>3188</v>
      </c>
      <c r="K52" s="100" t="s">
        <v>169</v>
      </c>
    </row>
    <row r="55" spans="1:11">
      <c r="A55" s="44" t="s">
        <v>152</v>
      </c>
    </row>
    <row r="56" spans="1:11">
      <c r="A56" s="10" t="s">
        <v>153</v>
      </c>
      <c r="B56" s="6" t="s">
        <v>90</v>
      </c>
      <c r="H56" s="22"/>
      <c r="K56" s="6" t="s">
        <v>47</v>
      </c>
    </row>
    <row r="57" spans="1:11">
      <c r="A57" s="10" t="s">
        <v>154</v>
      </c>
      <c r="B57" s="6" t="s">
        <v>155</v>
      </c>
    </row>
    <row r="58" spans="1:11">
      <c r="B58" s="147" t="s">
        <v>156</v>
      </c>
      <c r="C58" s="147"/>
      <c r="D58" s="147"/>
      <c r="E58" s="147"/>
      <c r="F58" s="147"/>
      <c r="G58" s="148"/>
      <c r="H58" s="22"/>
      <c r="K58" s="6" t="s">
        <v>48</v>
      </c>
    </row>
    <row r="60" spans="1:11">
      <c r="A60" s="149" t="s">
        <v>179</v>
      </c>
      <c r="B60" s="149"/>
      <c r="C60" s="149"/>
      <c r="D60" s="149"/>
      <c r="F60" s="150" t="s">
        <v>178</v>
      </c>
      <c r="G60" s="150"/>
    </row>
    <row r="61" spans="1:11">
      <c r="A61" s="107" t="s">
        <v>157</v>
      </c>
      <c r="B61" s="107"/>
      <c r="C61" s="107"/>
      <c r="D61" s="107"/>
      <c r="F61" s="104" t="s">
        <v>158</v>
      </c>
      <c r="G61" s="104"/>
    </row>
    <row r="63" spans="1:11">
      <c r="A63" s="139" t="s">
        <v>180</v>
      </c>
      <c r="B63" s="139"/>
      <c r="C63" s="139"/>
    </row>
    <row r="64" spans="1:11">
      <c r="A64" s="140" t="s">
        <v>159</v>
      </c>
      <c r="B64" s="140"/>
      <c r="C64" s="140"/>
    </row>
  </sheetData>
  <sheetProtection algorithmName="SHA-512" hashValue="m86H3eU0+V69elOoROyONgGV8WzMAU5zXJES6aRO25sP7cR52tudphiVVwXOKXpluLx2z6oGEIUKsaYzbvU7zw==" saltValue="85gFBR0Odpplsz8Mu10HJA==" spinCount="100000" sheet="1" objects="1" scenarios="1"/>
  <mergeCells count="53">
    <mergeCell ref="A61:D61"/>
    <mergeCell ref="F61:G61"/>
    <mergeCell ref="A63:C63"/>
    <mergeCell ref="A64:C64"/>
    <mergeCell ref="B49:G49"/>
    <mergeCell ref="B50:G50"/>
    <mergeCell ref="B51:G51"/>
    <mergeCell ref="B52:G52"/>
    <mergeCell ref="B58:G58"/>
    <mergeCell ref="A60:D60"/>
    <mergeCell ref="F60:G60"/>
    <mergeCell ref="B48:G48"/>
    <mergeCell ref="B36:G36"/>
    <mergeCell ref="B37:G37"/>
    <mergeCell ref="B38:G38"/>
    <mergeCell ref="B39:G39"/>
    <mergeCell ref="B40:G40"/>
    <mergeCell ref="B41:G41"/>
    <mergeCell ref="B42:G42"/>
    <mergeCell ref="B43:G43"/>
    <mergeCell ref="B44:G44"/>
    <mergeCell ref="B46:G46"/>
    <mergeCell ref="B47:G47"/>
    <mergeCell ref="B35:G35"/>
    <mergeCell ref="B23:G23"/>
    <mergeCell ref="B24:G24"/>
    <mergeCell ref="B25:G25"/>
    <mergeCell ref="B26:G26"/>
    <mergeCell ref="B27:G27"/>
    <mergeCell ref="B28:G28"/>
    <mergeCell ref="B30:G30"/>
    <mergeCell ref="B31:G31"/>
    <mergeCell ref="B32:G32"/>
    <mergeCell ref="B33:G33"/>
    <mergeCell ref="B34:G34"/>
    <mergeCell ref="B22:G22"/>
    <mergeCell ref="A7:I7"/>
    <mergeCell ref="A9:I9"/>
    <mergeCell ref="A10:I10"/>
    <mergeCell ref="B14:G14"/>
    <mergeCell ref="B15:G15"/>
    <mergeCell ref="B16:G16"/>
    <mergeCell ref="B17:G17"/>
    <mergeCell ref="B18:G18"/>
    <mergeCell ref="B19:G19"/>
    <mergeCell ref="B20:G20"/>
    <mergeCell ref="B21:G21"/>
    <mergeCell ref="A5:C5"/>
    <mergeCell ref="A1:C1"/>
    <mergeCell ref="E1:F1"/>
    <mergeCell ref="A2:C2"/>
    <mergeCell ref="E2:F2"/>
    <mergeCell ref="A4:C4"/>
  </mergeCells>
  <dataValidations count="1">
    <dataValidation type="date" allowBlank="1" showInputMessage="1" showErrorMessage="1" error="Nekorektan datum" prompt="Унијети датум у облику dd.mm.gggg" sqref="E11">
      <formula1>36525</formula1>
      <formula2>51501</formula2>
    </dataValidation>
  </dataValidations>
  <printOptions horizontalCentered="1"/>
  <pageMargins left="0.94488188976377963" right="0.94488188976377963" top="0.78740157480314965" bottom="0.78740157480314965" header="0.51181102362204722" footer="0.51181102362204722"/>
  <pageSetup paperSize="9" scale="8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J100"/>
  <sheetViews>
    <sheetView topLeftCell="A85" zoomScaleNormal="100" zoomScaleSheetLayoutView="100" workbookViewId="0">
      <selection activeCell="G30" sqref="G30"/>
    </sheetView>
  </sheetViews>
  <sheetFormatPr defaultColWidth="9.109375" defaultRowHeight="13.2"/>
  <cols>
    <col min="1" max="1" width="5.109375" style="46" customWidth="1"/>
    <col min="2" max="2" width="3.109375" style="46" customWidth="1"/>
    <col min="3" max="3" width="9.109375" style="46"/>
    <col min="4" max="4" width="31.109375" style="46" customWidth="1"/>
    <col min="5" max="5" width="11.6640625" style="46" customWidth="1"/>
    <col min="6" max="6" width="12.88671875" style="46" customWidth="1"/>
    <col min="7" max="7" width="11.33203125" style="46" customWidth="1"/>
    <col min="8" max="9" width="7" style="46" customWidth="1"/>
    <col min="10" max="10" width="7" style="46" hidden="1" customWidth="1"/>
    <col min="11" max="16384" width="9.109375" style="46"/>
  </cols>
  <sheetData>
    <row r="1" spans="1:10">
      <c r="A1" s="105" t="s">
        <v>175</v>
      </c>
      <c r="B1" s="105"/>
      <c r="C1" s="105"/>
      <c r="D1" s="105"/>
      <c r="E1" s="45"/>
      <c r="G1" s="47" t="s">
        <v>109</v>
      </c>
      <c r="I1" s="47"/>
      <c r="J1" s="47"/>
    </row>
    <row r="2" spans="1:10">
      <c r="A2" s="160" t="s">
        <v>160</v>
      </c>
      <c r="B2" s="160"/>
      <c r="C2" s="160"/>
      <c r="D2" s="160"/>
      <c r="E2" s="45"/>
      <c r="F2" s="45"/>
      <c r="G2" s="48"/>
      <c r="H2" s="48" t="s">
        <v>177</v>
      </c>
      <c r="I2" s="48"/>
      <c r="J2" s="48"/>
    </row>
    <row r="3" spans="1:10">
      <c r="A3" s="45"/>
      <c r="B3" s="45"/>
      <c r="C3" s="45"/>
      <c r="D3" s="45"/>
      <c r="E3" s="45"/>
      <c r="F3" s="45"/>
      <c r="G3" s="45"/>
      <c r="H3" s="45"/>
      <c r="I3" s="45"/>
      <c r="J3" s="45"/>
    </row>
    <row r="4" spans="1:10">
      <c r="A4" s="161" t="s">
        <v>161</v>
      </c>
      <c r="B4" s="161"/>
      <c r="C4" s="161"/>
      <c r="D4" s="161"/>
      <c r="E4" s="161"/>
      <c r="F4" s="161"/>
      <c r="G4" s="161"/>
      <c r="H4" s="45"/>
      <c r="I4" s="45"/>
      <c r="J4" s="45"/>
    </row>
    <row r="6" spans="1:10">
      <c r="A6" s="45"/>
      <c r="B6" s="45"/>
      <c r="C6" s="45"/>
      <c r="D6" s="13" t="s">
        <v>97</v>
      </c>
      <c r="E6" s="14">
        <f>unos!E11</f>
        <v>45930</v>
      </c>
      <c r="F6" s="45"/>
      <c r="G6" s="45"/>
      <c r="H6" s="45"/>
      <c r="I6" s="45"/>
      <c r="J6" s="45"/>
    </row>
    <row r="7" spans="1:10">
      <c r="B7" s="49"/>
      <c r="C7" s="49"/>
      <c r="D7" s="49"/>
      <c r="E7" s="49"/>
      <c r="F7" s="49"/>
      <c r="G7" s="50" t="s">
        <v>123</v>
      </c>
      <c r="H7" s="6"/>
      <c r="I7" s="6"/>
      <c r="J7" s="6"/>
    </row>
    <row r="8" spans="1:10">
      <c r="A8" s="51" t="s">
        <v>50</v>
      </c>
      <c r="B8" s="157" t="s">
        <v>100</v>
      </c>
      <c r="C8" s="158"/>
      <c r="D8" s="158"/>
      <c r="E8" s="158"/>
      <c r="F8" s="159"/>
      <c r="G8" s="99" t="s">
        <v>67</v>
      </c>
      <c r="H8" s="45"/>
      <c r="I8" s="45"/>
      <c r="J8" s="45" t="s">
        <v>165</v>
      </c>
    </row>
    <row r="9" spans="1:10">
      <c r="A9" s="52"/>
      <c r="B9" s="53"/>
      <c r="C9" s="54"/>
      <c r="D9" s="54"/>
      <c r="E9" s="54"/>
      <c r="F9" s="54"/>
      <c r="G9" s="55"/>
      <c r="H9" s="45"/>
      <c r="I9" s="45"/>
      <c r="J9" s="45"/>
    </row>
    <row r="10" spans="1:10">
      <c r="A10" s="56">
        <v>1</v>
      </c>
      <c r="B10" s="151" t="s">
        <v>110</v>
      </c>
      <c r="C10" s="152"/>
      <c r="D10" s="152"/>
      <c r="E10" s="152"/>
      <c r="F10" s="153"/>
      <c r="G10" s="57">
        <v>32</v>
      </c>
      <c r="H10" s="45"/>
      <c r="I10" s="45"/>
      <c r="J10" s="46" t="s">
        <v>21</v>
      </c>
    </row>
    <row r="11" spans="1:10">
      <c r="A11" s="58">
        <v>2</v>
      </c>
      <c r="B11" s="154" t="s">
        <v>111</v>
      </c>
      <c r="C11" s="155"/>
      <c r="D11" s="155"/>
      <c r="E11" s="155"/>
      <c r="F11" s="156"/>
      <c r="G11" s="60">
        <v>5</v>
      </c>
      <c r="H11" s="45"/>
      <c r="I11" s="45"/>
      <c r="J11" s="46" t="s">
        <v>24</v>
      </c>
    </row>
    <row r="12" spans="1:10">
      <c r="A12" s="58">
        <v>3</v>
      </c>
      <c r="B12" s="154" t="s">
        <v>112</v>
      </c>
      <c r="C12" s="155"/>
      <c r="D12" s="155"/>
      <c r="E12" s="155"/>
      <c r="F12" s="156"/>
      <c r="G12" s="60">
        <v>168</v>
      </c>
      <c r="H12" s="45"/>
      <c r="I12" s="45"/>
      <c r="J12" s="46" t="s">
        <v>25</v>
      </c>
    </row>
    <row r="13" spans="1:10">
      <c r="A13" s="58">
        <v>4</v>
      </c>
      <c r="B13" s="154" t="s">
        <v>113</v>
      </c>
      <c r="C13" s="155"/>
      <c r="D13" s="155"/>
      <c r="E13" s="155"/>
      <c r="F13" s="156"/>
      <c r="G13" s="60"/>
      <c r="H13" s="45"/>
      <c r="I13" s="45"/>
      <c r="J13" s="46" t="s">
        <v>27</v>
      </c>
    </row>
    <row r="14" spans="1:10">
      <c r="A14" s="58">
        <v>5</v>
      </c>
      <c r="B14" s="154" t="s">
        <v>99</v>
      </c>
      <c r="C14" s="155"/>
      <c r="D14" s="155"/>
      <c r="E14" s="155"/>
      <c r="F14" s="156"/>
      <c r="G14" s="60">
        <v>1</v>
      </c>
      <c r="H14" s="45"/>
      <c r="I14" s="45"/>
      <c r="J14" s="46" t="s">
        <v>28</v>
      </c>
    </row>
    <row r="15" spans="1:10">
      <c r="A15" s="58">
        <v>6</v>
      </c>
      <c r="B15" s="154" t="s">
        <v>114</v>
      </c>
      <c r="C15" s="155"/>
      <c r="D15" s="155"/>
      <c r="E15" s="155"/>
      <c r="F15" s="156"/>
      <c r="G15" s="60"/>
      <c r="H15" s="45"/>
      <c r="I15" s="45"/>
      <c r="J15" s="46" t="s">
        <v>29</v>
      </c>
    </row>
    <row r="16" spans="1:10">
      <c r="A16" s="58">
        <v>7</v>
      </c>
      <c r="B16" s="162" t="s">
        <v>115</v>
      </c>
      <c r="C16" s="158"/>
      <c r="D16" s="158"/>
      <c r="E16" s="158"/>
      <c r="F16" s="159"/>
      <c r="G16" s="61">
        <v>220</v>
      </c>
      <c r="H16" s="45"/>
      <c r="I16" s="45"/>
      <c r="J16" s="46" t="s">
        <v>33</v>
      </c>
    </row>
    <row r="17" spans="1:10">
      <c r="A17" s="52">
        <v>8</v>
      </c>
      <c r="B17" s="53" t="s">
        <v>126</v>
      </c>
      <c r="C17" s="53"/>
      <c r="D17" s="53"/>
      <c r="E17" s="53"/>
      <c r="F17" s="62"/>
      <c r="G17" s="63">
        <f>SUM(G10:G16)</f>
        <v>426</v>
      </c>
      <c r="H17" s="45"/>
      <c r="I17" s="45"/>
      <c r="J17" s="46" t="s">
        <v>34</v>
      </c>
    </row>
    <row r="18" spans="1:10">
      <c r="A18" s="45"/>
      <c r="B18" s="45"/>
      <c r="C18" s="45"/>
      <c r="D18" s="45"/>
      <c r="E18" s="45"/>
      <c r="F18" s="45"/>
      <c r="G18" s="45"/>
      <c r="H18" s="45"/>
      <c r="I18" s="45"/>
      <c r="J18" s="45"/>
    </row>
    <row r="19" spans="1:10">
      <c r="A19" s="45"/>
      <c r="B19" s="45"/>
      <c r="C19" s="45"/>
      <c r="D19" s="45"/>
      <c r="E19" s="45"/>
      <c r="F19" s="45"/>
      <c r="G19" s="45"/>
      <c r="H19" s="45"/>
      <c r="I19" s="45"/>
      <c r="J19" s="45"/>
    </row>
    <row r="20" spans="1:10">
      <c r="B20" s="49"/>
      <c r="C20" s="49"/>
      <c r="D20" s="49"/>
      <c r="E20" s="49"/>
      <c r="F20" s="49"/>
      <c r="G20" s="50" t="s">
        <v>123</v>
      </c>
      <c r="H20" s="45"/>
      <c r="I20" s="45"/>
      <c r="J20" s="45"/>
    </row>
    <row r="21" spans="1:10">
      <c r="A21" s="51" t="s">
        <v>102</v>
      </c>
      <c r="B21" s="157" t="s">
        <v>103</v>
      </c>
      <c r="C21" s="158"/>
      <c r="D21" s="158"/>
      <c r="E21" s="158"/>
      <c r="F21" s="159"/>
      <c r="G21" s="99" t="s">
        <v>67</v>
      </c>
      <c r="H21" s="45"/>
      <c r="I21" s="45"/>
      <c r="J21" s="45"/>
    </row>
    <row r="22" spans="1:10">
      <c r="A22" s="52"/>
      <c r="B22" s="53"/>
      <c r="C22" s="54"/>
      <c r="D22" s="54"/>
      <c r="E22" s="54"/>
      <c r="F22" s="54"/>
      <c r="G22" s="55"/>
      <c r="H22" s="45"/>
      <c r="I22" s="45"/>
      <c r="J22" s="45"/>
    </row>
    <row r="23" spans="1:10">
      <c r="A23" s="56">
        <v>1</v>
      </c>
      <c r="B23" s="151" t="s">
        <v>104</v>
      </c>
      <c r="C23" s="152"/>
      <c r="D23" s="152"/>
      <c r="E23" s="152"/>
      <c r="F23" s="153"/>
      <c r="G23" s="57">
        <v>41</v>
      </c>
      <c r="H23" s="45"/>
      <c r="I23" s="45"/>
      <c r="J23" s="46" t="s">
        <v>52</v>
      </c>
    </row>
    <row r="24" spans="1:10">
      <c r="A24" s="58">
        <v>2</v>
      </c>
      <c r="B24" s="154" t="s">
        <v>105</v>
      </c>
      <c r="C24" s="155"/>
      <c r="D24" s="155"/>
      <c r="E24" s="155"/>
      <c r="F24" s="156"/>
      <c r="G24" s="60">
        <v>23</v>
      </c>
      <c r="H24" s="45"/>
      <c r="I24" s="45"/>
      <c r="J24" s="46" t="s">
        <v>53</v>
      </c>
    </row>
    <row r="25" spans="1:10">
      <c r="A25" s="58">
        <v>3</v>
      </c>
      <c r="B25" s="154" t="s">
        <v>116</v>
      </c>
      <c r="C25" s="155"/>
      <c r="D25" s="155"/>
      <c r="E25" s="155"/>
      <c r="F25" s="156"/>
      <c r="G25" s="60">
        <v>79</v>
      </c>
      <c r="H25" s="45"/>
      <c r="I25" s="45"/>
      <c r="J25" s="46" t="s">
        <v>54</v>
      </c>
    </row>
    <row r="26" spans="1:10">
      <c r="A26" s="58">
        <v>4</v>
      </c>
      <c r="B26" s="154" t="s">
        <v>106</v>
      </c>
      <c r="C26" s="155"/>
      <c r="D26" s="155"/>
      <c r="E26" s="155"/>
      <c r="F26" s="156"/>
      <c r="G26" s="60">
        <v>5869</v>
      </c>
      <c r="H26" s="45"/>
      <c r="I26" s="45"/>
      <c r="J26" s="46" t="s">
        <v>55</v>
      </c>
    </row>
    <row r="27" spans="1:10">
      <c r="A27" s="58">
        <v>5</v>
      </c>
      <c r="B27" s="154" t="s">
        <v>107</v>
      </c>
      <c r="C27" s="155"/>
      <c r="D27" s="155"/>
      <c r="E27" s="155"/>
      <c r="F27" s="156"/>
      <c r="G27" s="60">
        <v>12</v>
      </c>
      <c r="H27" s="45"/>
      <c r="I27" s="45"/>
      <c r="J27" s="46" t="s">
        <v>56</v>
      </c>
    </row>
    <row r="28" spans="1:10">
      <c r="A28" s="58">
        <v>6</v>
      </c>
      <c r="B28" s="154" t="s">
        <v>118</v>
      </c>
      <c r="C28" s="155"/>
      <c r="D28" s="155"/>
      <c r="E28" s="155"/>
      <c r="F28" s="156"/>
      <c r="G28" s="60"/>
      <c r="H28" s="45"/>
      <c r="I28" s="45"/>
      <c r="J28" s="46" t="s">
        <v>57</v>
      </c>
    </row>
    <row r="29" spans="1:10">
      <c r="A29" s="58">
        <v>7</v>
      </c>
      <c r="B29" s="154" t="s">
        <v>117</v>
      </c>
      <c r="C29" s="155"/>
      <c r="D29" s="155"/>
      <c r="E29" s="155"/>
      <c r="F29" s="156"/>
      <c r="G29" s="60">
        <v>-40</v>
      </c>
      <c r="H29" s="45"/>
      <c r="I29" s="45"/>
      <c r="J29" s="46" t="s">
        <v>58</v>
      </c>
    </row>
    <row r="30" spans="1:10">
      <c r="A30" s="58">
        <v>8</v>
      </c>
      <c r="B30" s="162" t="s">
        <v>108</v>
      </c>
      <c r="C30" s="158"/>
      <c r="D30" s="158"/>
      <c r="E30" s="158"/>
      <c r="F30" s="159"/>
      <c r="G30" s="61">
        <v>448</v>
      </c>
      <c r="H30" s="45"/>
      <c r="I30" s="45"/>
      <c r="J30" s="46" t="s">
        <v>59</v>
      </c>
    </row>
    <row r="31" spans="1:10">
      <c r="A31" s="52">
        <v>9</v>
      </c>
      <c r="B31" s="53" t="s">
        <v>126</v>
      </c>
      <c r="C31" s="53"/>
      <c r="D31" s="53"/>
      <c r="E31" s="53"/>
      <c r="F31" s="62"/>
      <c r="G31" s="63">
        <f>SUM(G23:G30)</f>
        <v>6432</v>
      </c>
      <c r="H31" s="45"/>
      <c r="I31" s="45"/>
      <c r="J31" s="46" t="s">
        <v>60</v>
      </c>
    </row>
    <row r="32" spans="1:10">
      <c r="A32" s="45"/>
      <c r="B32" s="45"/>
      <c r="C32" s="45"/>
      <c r="D32" s="45"/>
      <c r="E32" s="45"/>
      <c r="F32" s="45"/>
      <c r="G32" s="45"/>
      <c r="H32" s="45"/>
      <c r="I32" s="45"/>
      <c r="J32" s="45"/>
    </row>
    <row r="33" spans="1:10">
      <c r="A33" s="45"/>
      <c r="C33" s="49"/>
      <c r="D33" s="49"/>
      <c r="E33" s="49"/>
      <c r="F33" s="49"/>
      <c r="G33" s="50" t="s">
        <v>122</v>
      </c>
      <c r="I33" s="8"/>
      <c r="J33" s="8"/>
    </row>
    <row r="34" spans="1:10" ht="38.25" customHeight="1">
      <c r="A34" s="64" t="s">
        <v>101</v>
      </c>
      <c r="B34" s="166" t="s">
        <v>119</v>
      </c>
      <c r="C34" s="167"/>
      <c r="D34" s="167"/>
      <c r="E34" s="168"/>
      <c r="F34" s="65" t="s">
        <v>67</v>
      </c>
      <c r="G34" s="83" t="s">
        <v>120</v>
      </c>
      <c r="I34" s="79"/>
      <c r="J34" s="79"/>
    </row>
    <row r="35" spans="1:10" ht="13.5" customHeight="1">
      <c r="A35" s="66"/>
      <c r="B35" s="67"/>
      <c r="C35" s="68"/>
      <c r="D35" s="68"/>
      <c r="E35" s="68"/>
      <c r="F35" s="69"/>
      <c r="G35" s="70"/>
      <c r="I35" s="80"/>
      <c r="J35" s="80"/>
    </row>
    <row r="36" spans="1:10">
      <c r="A36" s="71">
        <v>1</v>
      </c>
      <c r="B36" s="163"/>
      <c r="C36" s="164"/>
      <c r="D36" s="164"/>
      <c r="E36" s="165"/>
      <c r="F36" s="72"/>
      <c r="G36" s="97"/>
      <c r="I36" s="81"/>
      <c r="J36" s="81"/>
    </row>
    <row r="37" spans="1:10">
      <c r="A37" s="71">
        <v>2</v>
      </c>
      <c r="B37" s="163"/>
      <c r="C37" s="164"/>
      <c r="D37" s="164"/>
      <c r="E37" s="165"/>
      <c r="F37" s="72"/>
      <c r="G37" s="97"/>
      <c r="I37" s="81"/>
      <c r="J37" s="81"/>
    </row>
    <row r="38" spans="1:10">
      <c r="A38" s="71">
        <v>3</v>
      </c>
      <c r="B38" s="163"/>
      <c r="C38" s="164"/>
      <c r="D38" s="164"/>
      <c r="E38" s="165"/>
      <c r="F38" s="72"/>
      <c r="G38" s="97"/>
      <c r="I38" s="81"/>
      <c r="J38" s="81"/>
    </row>
    <row r="39" spans="1:10">
      <c r="A39" s="71">
        <v>4</v>
      </c>
      <c r="B39" s="163"/>
      <c r="C39" s="164"/>
      <c r="D39" s="164"/>
      <c r="E39" s="165"/>
      <c r="F39" s="72"/>
      <c r="G39" s="97"/>
      <c r="I39" s="81"/>
      <c r="J39" s="81"/>
    </row>
    <row r="40" spans="1:10">
      <c r="A40" s="71">
        <v>5</v>
      </c>
      <c r="B40" s="163"/>
      <c r="C40" s="164"/>
      <c r="D40" s="164"/>
      <c r="E40" s="165"/>
      <c r="F40" s="72"/>
      <c r="G40" s="97"/>
      <c r="I40" s="81"/>
      <c r="J40" s="81"/>
    </row>
    <row r="41" spans="1:10">
      <c r="A41" s="71">
        <v>6</v>
      </c>
      <c r="B41" s="163"/>
      <c r="C41" s="164"/>
      <c r="D41" s="164"/>
      <c r="E41" s="165"/>
      <c r="F41" s="72"/>
      <c r="G41" s="97"/>
      <c r="I41" s="81"/>
      <c r="J41" s="81"/>
    </row>
    <row r="42" spans="1:10">
      <c r="A42" s="71">
        <v>7</v>
      </c>
      <c r="B42" s="163"/>
      <c r="C42" s="164"/>
      <c r="D42" s="164"/>
      <c r="E42" s="165"/>
      <c r="F42" s="72"/>
      <c r="G42" s="97"/>
      <c r="I42" s="81"/>
      <c r="J42" s="81"/>
    </row>
    <row r="43" spans="1:10">
      <c r="A43" s="71">
        <v>8</v>
      </c>
      <c r="B43" s="163"/>
      <c r="C43" s="164"/>
      <c r="D43" s="164"/>
      <c r="E43" s="165"/>
      <c r="F43" s="72"/>
      <c r="G43" s="97"/>
      <c r="I43" s="81"/>
      <c r="J43" s="81"/>
    </row>
    <row r="44" spans="1:10">
      <c r="A44" s="71">
        <v>9</v>
      </c>
      <c r="B44" s="163"/>
      <c r="C44" s="164"/>
      <c r="D44" s="164"/>
      <c r="E44" s="165"/>
      <c r="F44" s="72"/>
      <c r="G44" s="97"/>
      <c r="I44" s="81"/>
      <c r="J44" s="81"/>
    </row>
    <row r="45" spans="1:10">
      <c r="A45" s="71">
        <v>10</v>
      </c>
      <c r="B45" s="163"/>
      <c r="C45" s="164"/>
      <c r="D45" s="164"/>
      <c r="E45" s="165"/>
      <c r="F45" s="72"/>
      <c r="G45" s="97"/>
      <c r="I45" s="81"/>
      <c r="J45" s="81"/>
    </row>
    <row r="46" spans="1:10">
      <c r="A46" s="71">
        <v>11</v>
      </c>
      <c r="B46" s="163"/>
      <c r="C46" s="164"/>
      <c r="D46" s="164"/>
      <c r="E46" s="165"/>
      <c r="F46" s="72"/>
      <c r="G46" s="97"/>
      <c r="I46" s="81"/>
      <c r="J46" s="81"/>
    </row>
    <row r="47" spans="1:10">
      <c r="A47" s="71">
        <v>12</v>
      </c>
      <c r="B47" s="163"/>
      <c r="C47" s="164"/>
      <c r="D47" s="164"/>
      <c r="E47" s="165"/>
      <c r="F47" s="72"/>
      <c r="G47" s="97"/>
      <c r="I47" s="81"/>
      <c r="J47" s="81"/>
    </row>
    <row r="48" spans="1:10">
      <c r="A48" s="71">
        <v>13</v>
      </c>
      <c r="B48" s="163"/>
      <c r="C48" s="164"/>
      <c r="D48" s="164"/>
      <c r="E48" s="165"/>
      <c r="F48" s="72"/>
      <c r="G48" s="97"/>
      <c r="I48" s="81"/>
      <c r="J48" s="81"/>
    </row>
    <row r="49" spans="1:10">
      <c r="A49" s="71">
        <v>14</v>
      </c>
      <c r="B49" s="163"/>
      <c r="C49" s="164"/>
      <c r="D49" s="164"/>
      <c r="E49" s="165"/>
      <c r="F49" s="72"/>
      <c r="G49" s="97"/>
      <c r="I49" s="81"/>
      <c r="J49" s="81"/>
    </row>
    <row r="50" spans="1:10">
      <c r="A50" s="71">
        <v>15</v>
      </c>
      <c r="B50" s="163"/>
      <c r="C50" s="164"/>
      <c r="D50" s="164"/>
      <c r="E50" s="165"/>
      <c r="F50" s="72"/>
      <c r="G50" s="97"/>
      <c r="I50" s="81"/>
      <c r="J50" s="81"/>
    </row>
    <row r="51" spans="1:10">
      <c r="A51" s="71">
        <v>16</v>
      </c>
      <c r="B51" s="163"/>
      <c r="C51" s="164"/>
      <c r="D51" s="164"/>
      <c r="E51" s="165"/>
      <c r="F51" s="72"/>
      <c r="G51" s="97"/>
      <c r="I51" s="81"/>
      <c r="J51" s="81"/>
    </row>
    <row r="52" spans="1:10">
      <c r="A52" s="71">
        <v>17</v>
      </c>
      <c r="B52" s="163"/>
      <c r="C52" s="164"/>
      <c r="D52" s="164"/>
      <c r="E52" s="165"/>
      <c r="F52" s="72"/>
      <c r="G52" s="97"/>
      <c r="I52" s="81"/>
      <c r="J52" s="81"/>
    </row>
    <row r="53" spans="1:10">
      <c r="A53" s="71">
        <v>18</v>
      </c>
      <c r="B53" s="163"/>
      <c r="C53" s="164"/>
      <c r="D53" s="164"/>
      <c r="E53" s="165"/>
      <c r="F53" s="72"/>
      <c r="G53" s="97"/>
      <c r="I53" s="81"/>
      <c r="J53" s="81"/>
    </row>
    <row r="54" spans="1:10">
      <c r="A54" s="71">
        <v>19</v>
      </c>
      <c r="B54" s="163"/>
      <c r="C54" s="164"/>
      <c r="D54" s="164"/>
      <c r="E54" s="165"/>
      <c r="F54" s="72"/>
      <c r="G54" s="97"/>
      <c r="I54" s="81"/>
      <c r="J54" s="81"/>
    </row>
    <row r="55" spans="1:10">
      <c r="A55" s="71">
        <v>20</v>
      </c>
      <c r="B55" s="163"/>
      <c r="C55" s="164"/>
      <c r="D55" s="164"/>
      <c r="E55" s="165"/>
      <c r="F55" s="72"/>
      <c r="G55" s="97"/>
      <c r="I55" s="81"/>
      <c r="J55" s="81"/>
    </row>
    <row r="56" spans="1:10">
      <c r="A56" s="71">
        <v>21</v>
      </c>
      <c r="B56" s="163"/>
      <c r="C56" s="164"/>
      <c r="D56" s="164"/>
      <c r="E56" s="165"/>
      <c r="F56" s="72"/>
      <c r="G56" s="97"/>
      <c r="I56" s="81"/>
      <c r="J56" s="81"/>
    </row>
    <row r="57" spans="1:10">
      <c r="A57" s="71">
        <v>22</v>
      </c>
      <c r="B57" s="163"/>
      <c r="C57" s="164"/>
      <c r="D57" s="164"/>
      <c r="E57" s="165"/>
      <c r="F57" s="72"/>
      <c r="G57" s="97"/>
      <c r="I57" s="81"/>
      <c r="J57" s="81"/>
    </row>
    <row r="58" spans="1:10">
      <c r="A58" s="71">
        <v>23</v>
      </c>
      <c r="B58" s="163"/>
      <c r="C58" s="164"/>
      <c r="D58" s="164"/>
      <c r="E58" s="165"/>
      <c r="F58" s="72"/>
      <c r="G58" s="97"/>
      <c r="I58" s="81"/>
      <c r="J58" s="81"/>
    </row>
    <row r="59" spans="1:10">
      <c r="A59" s="71">
        <v>24</v>
      </c>
      <c r="B59" s="163"/>
      <c r="C59" s="164"/>
      <c r="D59" s="164"/>
      <c r="E59" s="165"/>
      <c r="F59" s="72"/>
      <c r="G59" s="97"/>
      <c r="I59" s="81"/>
      <c r="J59" s="81"/>
    </row>
    <row r="60" spans="1:10">
      <c r="A60" s="71">
        <v>25</v>
      </c>
      <c r="B60" s="163"/>
      <c r="C60" s="164"/>
      <c r="D60" s="164"/>
      <c r="E60" s="165"/>
      <c r="F60" s="72"/>
      <c r="G60" s="97"/>
      <c r="I60" s="81"/>
      <c r="J60" s="81"/>
    </row>
    <row r="61" spans="1:10">
      <c r="A61" s="71">
        <v>26</v>
      </c>
      <c r="B61" s="163"/>
      <c r="C61" s="164"/>
      <c r="D61" s="164"/>
      <c r="E61" s="165"/>
      <c r="F61" s="72"/>
      <c r="G61" s="97"/>
      <c r="I61" s="81"/>
      <c r="J61" s="81"/>
    </row>
    <row r="62" spans="1:10">
      <c r="A62" s="71">
        <v>27</v>
      </c>
      <c r="B62" s="163"/>
      <c r="C62" s="164"/>
      <c r="D62" s="164"/>
      <c r="E62" s="165"/>
      <c r="F62" s="72"/>
      <c r="G62" s="97"/>
      <c r="I62" s="81"/>
      <c r="J62" s="81"/>
    </row>
    <row r="63" spans="1:10">
      <c r="A63" s="71">
        <v>28</v>
      </c>
      <c r="B63" s="163"/>
      <c r="C63" s="164"/>
      <c r="D63" s="164"/>
      <c r="E63" s="165"/>
      <c r="F63" s="72"/>
      <c r="G63" s="97"/>
      <c r="I63" s="81"/>
      <c r="J63" s="81"/>
    </row>
    <row r="64" spans="1:10">
      <c r="A64" s="71">
        <v>29</v>
      </c>
      <c r="B64" s="163"/>
      <c r="C64" s="164"/>
      <c r="D64" s="164"/>
      <c r="E64" s="165"/>
      <c r="F64" s="72"/>
      <c r="G64" s="97"/>
      <c r="I64" s="81"/>
      <c r="J64" s="81"/>
    </row>
    <row r="65" spans="1:10">
      <c r="A65" s="71">
        <v>30</v>
      </c>
      <c r="B65" s="163"/>
      <c r="C65" s="164"/>
      <c r="D65" s="164"/>
      <c r="E65" s="165"/>
      <c r="F65" s="72"/>
      <c r="G65" s="97"/>
      <c r="I65" s="81"/>
      <c r="J65" s="81"/>
    </row>
    <row r="66" spans="1:10">
      <c r="A66" s="71">
        <v>31</v>
      </c>
      <c r="B66" s="163"/>
      <c r="C66" s="164"/>
      <c r="D66" s="164"/>
      <c r="E66" s="165"/>
      <c r="F66" s="72"/>
      <c r="G66" s="97"/>
      <c r="I66" s="81"/>
      <c r="J66" s="81"/>
    </row>
    <row r="67" spans="1:10">
      <c r="A67" s="71">
        <v>32</v>
      </c>
      <c r="B67" s="163"/>
      <c r="C67" s="164"/>
      <c r="D67" s="164"/>
      <c r="E67" s="165"/>
      <c r="F67" s="72"/>
      <c r="G67" s="97"/>
      <c r="I67" s="81"/>
      <c r="J67" s="81"/>
    </row>
    <row r="68" spans="1:10">
      <c r="A68" s="71">
        <v>33</v>
      </c>
      <c r="B68" s="163"/>
      <c r="C68" s="164"/>
      <c r="D68" s="164"/>
      <c r="E68" s="165"/>
      <c r="F68" s="72"/>
      <c r="G68" s="97"/>
      <c r="I68" s="81"/>
      <c r="J68" s="81"/>
    </row>
    <row r="69" spans="1:10">
      <c r="A69" s="71">
        <v>34</v>
      </c>
      <c r="B69" s="163"/>
      <c r="C69" s="164"/>
      <c r="D69" s="164"/>
      <c r="E69" s="165"/>
      <c r="F69" s="72"/>
      <c r="G69" s="97"/>
      <c r="I69" s="81"/>
      <c r="J69" s="81"/>
    </row>
    <row r="70" spans="1:10">
      <c r="A70" s="71">
        <v>35</v>
      </c>
      <c r="B70" s="163"/>
      <c r="C70" s="164"/>
      <c r="D70" s="164"/>
      <c r="E70" s="165"/>
      <c r="F70" s="72"/>
      <c r="G70" s="97"/>
      <c r="I70" s="81"/>
      <c r="J70" s="81"/>
    </row>
    <row r="71" spans="1:10">
      <c r="A71" s="71">
        <v>36</v>
      </c>
      <c r="B71" s="163"/>
      <c r="C71" s="164"/>
      <c r="D71" s="164"/>
      <c r="E71" s="165"/>
      <c r="F71" s="72"/>
      <c r="G71" s="97"/>
      <c r="I71" s="81"/>
      <c r="J71" s="81"/>
    </row>
    <row r="72" spans="1:10">
      <c r="A72" s="71">
        <v>37</v>
      </c>
      <c r="B72" s="163"/>
      <c r="C72" s="164"/>
      <c r="D72" s="164"/>
      <c r="E72" s="165"/>
      <c r="F72" s="72"/>
      <c r="G72" s="97"/>
      <c r="I72" s="81"/>
      <c r="J72" s="81"/>
    </row>
    <row r="73" spans="1:10">
      <c r="A73" s="71">
        <v>38</v>
      </c>
      <c r="B73" s="163"/>
      <c r="C73" s="164"/>
      <c r="D73" s="164"/>
      <c r="E73" s="165"/>
      <c r="F73" s="72"/>
      <c r="G73" s="97"/>
      <c r="I73" s="81"/>
      <c r="J73" s="81"/>
    </row>
    <row r="74" spans="1:10">
      <c r="A74" s="71">
        <v>39</v>
      </c>
      <c r="B74" s="163"/>
      <c r="C74" s="164"/>
      <c r="D74" s="164"/>
      <c r="E74" s="165"/>
      <c r="F74" s="72"/>
      <c r="G74" s="97"/>
      <c r="I74" s="81"/>
      <c r="J74" s="81"/>
    </row>
    <row r="75" spans="1:10">
      <c r="A75" s="71">
        <v>40</v>
      </c>
      <c r="B75" s="163"/>
      <c r="C75" s="164"/>
      <c r="D75" s="164"/>
      <c r="E75" s="165"/>
      <c r="F75" s="72"/>
      <c r="G75" s="97"/>
      <c r="I75" s="81"/>
      <c r="J75" s="81"/>
    </row>
    <row r="76" spans="1:10">
      <c r="A76" s="71">
        <v>41</v>
      </c>
      <c r="B76" s="163"/>
      <c r="C76" s="164"/>
      <c r="D76" s="164"/>
      <c r="E76" s="165"/>
      <c r="F76" s="72"/>
      <c r="G76" s="97"/>
      <c r="I76" s="81"/>
      <c r="J76" s="81"/>
    </row>
    <row r="77" spans="1:10">
      <c r="A77" s="71">
        <v>42</v>
      </c>
      <c r="B77" s="163"/>
      <c r="C77" s="164"/>
      <c r="D77" s="164"/>
      <c r="E77" s="165"/>
      <c r="F77" s="72"/>
      <c r="G77" s="97"/>
      <c r="I77" s="81"/>
      <c r="J77" s="81"/>
    </row>
    <row r="78" spans="1:10">
      <c r="A78" s="71">
        <v>43</v>
      </c>
      <c r="B78" s="163"/>
      <c r="C78" s="164"/>
      <c r="D78" s="164"/>
      <c r="E78" s="165"/>
      <c r="F78" s="72"/>
      <c r="G78" s="97"/>
      <c r="I78" s="81"/>
      <c r="J78" s="81"/>
    </row>
    <row r="79" spans="1:10">
      <c r="A79" s="71">
        <v>44</v>
      </c>
      <c r="B79" s="163"/>
      <c r="C79" s="164"/>
      <c r="D79" s="164"/>
      <c r="E79" s="165"/>
      <c r="F79" s="72"/>
      <c r="G79" s="97"/>
      <c r="I79" s="81"/>
      <c r="J79" s="81"/>
    </row>
    <row r="80" spans="1:10">
      <c r="A80" s="71">
        <v>45</v>
      </c>
      <c r="B80" s="163"/>
      <c r="C80" s="164"/>
      <c r="D80" s="164"/>
      <c r="E80" s="165"/>
      <c r="F80" s="72"/>
      <c r="G80" s="97"/>
      <c r="I80" s="81"/>
      <c r="J80" s="81"/>
    </row>
    <row r="81" spans="1:10">
      <c r="A81" s="71">
        <v>46</v>
      </c>
      <c r="B81" s="163"/>
      <c r="C81" s="164"/>
      <c r="D81" s="164"/>
      <c r="E81" s="165"/>
      <c r="F81" s="72"/>
      <c r="G81" s="97"/>
      <c r="I81" s="81"/>
      <c r="J81" s="81"/>
    </row>
    <row r="82" spans="1:10">
      <c r="A82" s="71">
        <v>47</v>
      </c>
      <c r="B82" s="163"/>
      <c r="C82" s="164"/>
      <c r="D82" s="164"/>
      <c r="E82" s="165"/>
      <c r="F82" s="72"/>
      <c r="G82" s="97"/>
      <c r="I82" s="81"/>
      <c r="J82" s="81"/>
    </row>
    <row r="83" spans="1:10">
      <c r="A83" s="71">
        <v>48</v>
      </c>
      <c r="B83" s="163"/>
      <c r="C83" s="164"/>
      <c r="D83" s="164"/>
      <c r="E83" s="165"/>
      <c r="F83" s="72"/>
      <c r="G83" s="97"/>
      <c r="I83" s="81"/>
      <c r="J83" s="81"/>
    </row>
    <row r="84" spans="1:10">
      <c r="A84" s="71">
        <v>49</v>
      </c>
      <c r="B84" s="163"/>
      <c r="C84" s="164"/>
      <c r="D84" s="164"/>
      <c r="E84" s="165"/>
      <c r="F84" s="72"/>
      <c r="G84" s="97"/>
      <c r="I84" s="81"/>
      <c r="J84" s="81"/>
    </row>
    <row r="85" spans="1:10">
      <c r="A85" s="71">
        <v>50</v>
      </c>
      <c r="B85" s="163"/>
      <c r="C85" s="164"/>
      <c r="D85" s="164"/>
      <c r="E85" s="165"/>
      <c r="F85" s="72"/>
      <c r="G85" s="97"/>
      <c r="I85" s="81"/>
      <c r="J85" s="81"/>
    </row>
    <row r="86" spans="1:10">
      <c r="A86" s="59"/>
      <c r="B86" s="170" t="s">
        <v>126</v>
      </c>
      <c r="C86" s="170"/>
      <c r="D86" s="170"/>
      <c r="E86" s="171"/>
      <c r="F86" s="73">
        <f>SUM(F36:F85)</f>
        <v>0</v>
      </c>
      <c r="G86" s="96">
        <f>SUM(G36:H85)</f>
        <v>0</v>
      </c>
      <c r="I86" s="82"/>
      <c r="J86" s="82"/>
    </row>
    <row r="87" spans="1:10" ht="13.2" customHeight="1">
      <c r="A87" s="74" t="s">
        <v>49</v>
      </c>
      <c r="B87" s="94" t="s">
        <v>121</v>
      </c>
      <c r="C87" s="94"/>
      <c r="D87" s="94"/>
      <c r="E87" s="94"/>
      <c r="F87" s="94"/>
      <c r="G87" s="94"/>
      <c r="I87" s="75"/>
      <c r="J87" s="75"/>
    </row>
    <row r="88" spans="1:10" ht="13.2" customHeight="1">
      <c r="A88" s="74" t="s">
        <v>51</v>
      </c>
      <c r="B88" s="95" t="s">
        <v>162</v>
      </c>
      <c r="C88" s="95"/>
      <c r="D88" s="95"/>
      <c r="E88" s="95"/>
      <c r="F88" s="95"/>
      <c r="G88" s="95"/>
      <c r="H88" s="95"/>
      <c r="I88" s="75"/>
      <c r="J88" s="75"/>
    </row>
    <row r="89" spans="1:10" ht="13.2" customHeight="1">
      <c r="A89" s="74"/>
      <c r="B89" s="95"/>
      <c r="C89" s="95"/>
      <c r="D89" s="95"/>
      <c r="E89" s="95"/>
      <c r="F89" s="95"/>
      <c r="G89" s="95"/>
      <c r="H89" s="95"/>
      <c r="I89" s="75"/>
      <c r="J89" s="75"/>
    </row>
    <row r="90" spans="1:10">
      <c r="A90" s="76" t="s">
        <v>163</v>
      </c>
      <c r="B90" s="77"/>
      <c r="C90" s="77"/>
      <c r="D90" s="77"/>
      <c r="E90" s="77"/>
      <c r="F90" s="77"/>
      <c r="G90" s="77"/>
      <c r="H90" s="77"/>
      <c r="I90" s="77"/>
      <c r="J90" s="77"/>
    </row>
    <row r="91" spans="1:10">
      <c r="A91" s="172" t="s">
        <v>164</v>
      </c>
      <c r="B91" s="172"/>
      <c r="C91" s="172"/>
      <c r="D91" s="172"/>
      <c r="E91" s="172"/>
      <c r="F91" s="172"/>
      <c r="G91" s="172"/>
      <c r="H91" s="172"/>
      <c r="I91" s="45"/>
      <c r="J91" s="45"/>
    </row>
    <row r="92" spans="1:10">
      <c r="A92" s="45"/>
      <c r="B92" s="45"/>
      <c r="C92" s="45"/>
      <c r="D92" s="45"/>
      <c r="E92" s="45"/>
      <c r="F92" s="45"/>
      <c r="G92" s="45"/>
      <c r="H92" s="45"/>
      <c r="I92" s="45"/>
      <c r="J92" s="45"/>
    </row>
    <row r="93" spans="1:10">
      <c r="A93" s="149" t="s">
        <v>179</v>
      </c>
      <c r="B93" s="149"/>
      <c r="C93" s="149"/>
      <c r="D93" s="149"/>
      <c r="E93" s="6"/>
      <c r="F93" s="150" t="s">
        <v>178</v>
      </c>
      <c r="G93" s="150"/>
      <c r="H93" s="45"/>
      <c r="I93" s="45"/>
      <c r="J93" s="45"/>
    </row>
    <row r="94" spans="1:10">
      <c r="A94" s="169" t="s">
        <v>174</v>
      </c>
      <c r="B94" s="169"/>
      <c r="C94" s="169"/>
      <c r="D94" s="169"/>
      <c r="E94" s="6"/>
      <c r="F94" s="169" t="s">
        <v>158</v>
      </c>
      <c r="G94" s="169"/>
      <c r="H94" s="45"/>
      <c r="I94" s="45"/>
      <c r="J94" s="45"/>
    </row>
    <row r="95" spans="1:10">
      <c r="A95" s="45"/>
      <c r="B95" s="45"/>
      <c r="C95" s="45"/>
      <c r="D95" s="45"/>
      <c r="E95" s="45"/>
      <c r="F95" s="45"/>
      <c r="G95" s="45"/>
      <c r="H95" s="45"/>
      <c r="I95" s="45"/>
      <c r="J95" s="45"/>
    </row>
    <row r="96" spans="1:10">
      <c r="A96" s="78"/>
      <c r="C96" s="78"/>
      <c r="D96" s="78"/>
      <c r="E96" s="78"/>
      <c r="F96" s="78"/>
      <c r="G96" s="78"/>
      <c r="H96" s="78"/>
      <c r="I96" s="78"/>
      <c r="J96" s="78"/>
    </row>
    <row r="97" spans="1:10">
      <c r="A97" s="78"/>
      <c r="B97" s="78"/>
      <c r="C97" s="78"/>
      <c r="D97" s="78"/>
      <c r="E97" s="78"/>
      <c r="F97" s="78"/>
      <c r="G97" s="78"/>
      <c r="H97" s="78"/>
      <c r="I97" s="78"/>
      <c r="J97" s="78"/>
    </row>
    <row r="98" spans="1:10">
      <c r="A98" s="78"/>
      <c r="B98" s="78"/>
      <c r="C98" s="78"/>
      <c r="D98" s="78"/>
      <c r="E98" s="78"/>
      <c r="F98" s="78"/>
      <c r="G98" s="78"/>
      <c r="H98" s="78"/>
      <c r="I98" s="78"/>
      <c r="J98" s="78"/>
    </row>
    <row r="99" spans="1:10">
      <c r="A99" s="78"/>
      <c r="B99" s="78"/>
      <c r="C99" s="78"/>
      <c r="D99" s="78"/>
      <c r="E99" s="78"/>
      <c r="F99" s="78"/>
      <c r="G99" s="78"/>
      <c r="H99" s="78"/>
      <c r="I99" s="78"/>
      <c r="J99" s="78"/>
    </row>
    <row r="100" spans="1:10">
      <c r="A100" s="78"/>
      <c r="B100" s="78"/>
      <c r="C100" s="78"/>
      <c r="D100" s="78"/>
      <c r="E100" s="78"/>
      <c r="F100" s="78"/>
      <c r="G100" s="78"/>
      <c r="H100" s="78"/>
      <c r="I100" s="78"/>
      <c r="J100" s="78"/>
    </row>
  </sheetData>
  <sheetProtection algorithmName="SHA-512" hashValue="YzYZLhIAWDWwJjZmApGTYa2DPm5hg5tunWb1MrmKkVbE+pyMV48V54KADAxHiKGzcRCYXF2UOMl8jLcEZkkk/w==" saltValue="vx62gE9rzaR7yLtsDWnjtQ==" spinCount="100000" sheet="1" objects="1" scenarios="1"/>
  <mergeCells count="77">
    <mergeCell ref="A94:D94"/>
    <mergeCell ref="F94:G94"/>
    <mergeCell ref="B82:E82"/>
    <mergeCell ref="B83:E83"/>
    <mergeCell ref="B84:E84"/>
    <mergeCell ref="B85:E85"/>
    <mergeCell ref="B86:E86"/>
    <mergeCell ref="A91:H91"/>
    <mergeCell ref="A93:D93"/>
    <mergeCell ref="F93:G93"/>
    <mergeCell ref="B79:E79"/>
    <mergeCell ref="B80:E80"/>
    <mergeCell ref="B81:E81"/>
    <mergeCell ref="B76:E76"/>
    <mergeCell ref="B77:E77"/>
    <mergeCell ref="B78:E78"/>
    <mergeCell ref="B73:E73"/>
    <mergeCell ref="B74:E74"/>
    <mergeCell ref="B75:E75"/>
    <mergeCell ref="B70:E70"/>
    <mergeCell ref="B71:E71"/>
    <mergeCell ref="B72:E72"/>
    <mergeCell ref="B67:E67"/>
    <mergeCell ref="B68:E68"/>
    <mergeCell ref="B69:E69"/>
    <mergeCell ref="B64:E64"/>
    <mergeCell ref="B65:E65"/>
    <mergeCell ref="B66:E66"/>
    <mergeCell ref="B61:E61"/>
    <mergeCell ref="B62:E62"/>
    <mergeCell ref="B63:E63"/>
    <mergeCell ref="B58:E58"/>
    <mergeCell ref="B59:E59"/>
    <mergeCell ref="B60:E60"/>
    <mergeCell ref="B55:E55"/>
    <mergeCell ref="B56:E56"/>
    <mergeCell ref="B57:E57"/>
    <mergeCell ref="B52:E52"/>
    <mergeCell ref="B53:E53"/>
    <mergeCell ref="B54:E54"/>
    <mergeCell ref="B49:E49"/>
    <mergeCell ref="B50:E50"/>
    <mergeCell ref="B51:E51"/>
    <mergeCell ref="B46:E46"/>
    <mergeCell ref="B47:E47"/>
    <mergeCell ref="B48:E48"/>
    <mergeCell ref="B43:E43"/>
    <mergeCell ref="B44:E44"/>
    <mergeCell ref="B45:E45"/>
    <mergeCell ref="B40:E40"/>
    <mergeCell ref="B41:E41"/>
    <mergeCell ref="B42:E42"/>
    <mergeCell ref="B26:F26"/>
    <mergeCell ref="B27:F27"/>
    <mergeCell ref="B37:E37"/>
    <mergeCell ref="B38:E38"/>
    <mergeCell ref="B39:E39"/>
    <mergeCell ref="B29:F29"/>
    <mergeCell ref="B30:F30"/>
    <mergeCell ref="B34:E34"/>
    <mergeCell ref="B36:E36"/>
    <mergeCell ref="B28:F28"/>
    <mergeCell ref="B23:F23"/>
    <mergeCell ref="B24:F24"/>
    <mergeCell ref="B25:F25"/>
    <mergeCell ref="B21:F21"/>
    <mergeCell ref="A1:D1"/>
    <mergeCell ref="A2:D2"/>
    <mergeCell ref="A4:G4"/>
    <mergeCell ref="B8:F8"/>
    <mergeCell ref="B10:F10"/>
    <mergeCell ref="B11:F11"/>
    <mergeCell ref="B12:F12"/>
    <mergeCell ref="B13:F13"/>
    <mergeCell ref="B14:F14"/>
    <mergeCell ref="B15:F15"/>
    <mergeCell ref="B16:F16"/>
  </mergeCells>
  <dataValidations count="1">
    <dataValidation type="date" allowBlank="1" showInputMessage="1" showErrorMessage="1" error="Nekorektan datum" prompt="Унијети датум у облику dd.mm.gggg" sqref="E6">
      <formula1>36525</formula1>
      <formula2>51501</formula2>
    </dataValidation>
  </dataValidations>
  <pageMargins left="0.74803149606299213" right="0.74803149606299213" top="0.98425196850393704" bottom="0.98425196850393704" header="0.51181102362204722" footer="0.51181102362204722"/>
  <pageSetup paperSize="9" scale="86" orientation="portrait" r:id="rId1"/>
  <headerFooter alignWithMargins="0"/>
  <rowBreaks count="2" manualBreakCount="2">
    <brk id="32" max="7" man="1"/>
    <brk id="95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K102"/>
  <sheetViews>
    <sheetView workbookViewId="0">
      <selection activeCell="A2" sqref="A2"/>
    </sheetView>
  </sheetViews>
  <sheetFormatPr defaultColWidth="8.88671875" defaultRowHeight="13.2"/>
  <cols>
    <col min="1" max="1" width="8.88671875" style="3"/>
    <col min="2" max="2" width="11.88671875" style="3" customWidth="1"/>
    <col min="3" max="16384" width="8.88671875" style="3"/>
  </cols>
  <sheetData>
    <row r="1" spans="1:37" s="4" customFormat="1">
      <c r="A1" s="4" t="s">
        <v>19</v>
      </c>
      <c r="B1" s="4" t="s">
        <v>20</v>
      </c>
      <c r="C1" s="4" t="s">
        <v>21</v>
      </c>
      <c r="D1" s="4" t="s">
        <v>22</v>
      </c>
      <c r="E1" s="4" t="s">
        <v>23</v>
      </c>
      <c r="F1" s="4" t="s">
        <v>24</v>
      </c>
      <c r="G1" s="4" t="s">
        <v>25</v>
      </c>
      <c r="H1" s="4" t="s">
        <v>26</v>
      </c>
      <c r="I1" s="4" t="s">
        <v>27</v>
      </c>
      <c r="J1" s="4" t="s">
        <v>28</v>
      </c>
      <c r="K1" s="4" t="s">
        <v>29</v>
      </c>
      <c r="L1" s="4" t="s">
        <v>30</v>
      </c>
      <c r="M1" s="4" t="s">
        <v>31</v>
      </c>
      <c r="N1" s="4" t="s">
        <v>32</v>
      </c>
      <c r="O1" s="4" t="s">
        <v>33</v>
      </c>
      <c r="P1" s="4" t="s">
        <v>133</v>
      </c>
      <c r="Q1" s="4" t="s">
        <v>34</v>
      </c>
      <c r="R1" s="4" t="s">
        <v>35</v>
      </c>
      <c r="S1" s="4" t="s">
        <v>36</v>
      </c>
      <c r="T1" s="4" t="s">
        <v>37</v>
      </c>
      <c r="U1" s="4" t="s">
        <v>38</v>
      </c>
      <c r="V1" s="4" t="s">
        <v>39</v>
      </c>
      <c r="W1" s="4" t="s">
        <v>40</v>
      </c>
      <c r="X1" s="4" t="s">
        <v>41</v>
      </c>
      <c r="Y1" s="4" t="s">
        <v>42</v>
      </c>
      <c r="Z1" s="4" t="s">
        <v>43</v>
      </c>
      <c r="AA1" s="4" t="s">
        <v>44</v>
      </c>
      <c r="AB1" s="4" t="s">
        <v>45</v>
      </c>
      <c r="AC1" s="4" t="s">
        <v>46</v>
      </c>
      <c r="AD1" s="4" t="s">
        <v>148</v>
      </c>
      <c r="AE1" s="4" t="s">
        <v>166</v>
      </c>
      <c r="AF1" s="4" t="s">
        <v>167</v>
      </c>
      <c r="AG1" s="4" t="s">
        <v>168</v>
      </c>
      <c r="AH1" s="4" t="s">
        <v>151</v>
      </c>
      <c r="AI1" s="4" t="s">
        <v>169</v>
      </c>
      <c r="AJ1" s="4" t="s">
        <v>47</v>
      </c>
      <c r="AK1" s="4" t="s">
        <v>48</v>
      </c>
    </row>
    <row r="2" spans="1:37">
      <c r="A2" s="4">
        <v>28</v>
      </c>
      <c r="B2" s="84">
        <f>unos!$E$11</f>
        <v>45930</v>
      </c>
      <c r="C2" s="85">
        <f>unos!H16</f>
        <v>1040</v>
      </c>
      <c r="D2" s="85">
        <f>unos!H17</f>
        <v>1040</v>
      </c>
      <c r="E2" s="85">
        <f>unos!H18</f>
        <v>0</v>
      </c>
      <c r="F2" s="85">
        <f>unos!H19</f>
        <v>500</v>
      </c>
      <c r="G2" s="85">
        <f>unos!H20</f>
        <v>15446</v>
      </c>
      <c r="H2" s="85">
        <f>unos!H21</f>
        <v>539</v>
      </c>
      <c r="I2" s="85">
        <f>unos!H22</f>
        <v>0</v>
      </c>
      <c r="J2" s="85">
        <f>unos!H23</f>
        <v>426</v>
      </c>
      <c r="K2" s="85">
        <f>unos!H24</f>
        <v>381</v>
      </c>
      <c r="L2" s="85">
        <f>unos!H25</f>
        <v>55</v>
      </c>
      <c r="M2" s="85">
        <f>unos!H26</f>
        <v>303</v>
      </c>
      <c r="N2" s="85">
        <f>unos!H27</f>
        <v>23</v>
      </c>
      <c r="O2" s="85">
        <f>unos!H28</f>
        <v>17570</v>
      </c>
      <c r="P2" s="85">
        <f>unos!H31</f>
        <v>8860</v>
      </c>
      <c r="Q2" s="85">
        <f>unos!H32</f>
        <v>1650</v>
      </c>
      <c r="R2" s="85">
        <f>unos!H33</f>
        <v>7210</v>
      </c>
      <c r="S2" s="85">
        <f>unos!H34</f>
        <v>6432</v>
      </c>
      <c r="T2" s="85">
        <f>unos!H35</f>
        <v>15292</v>
      </c>
      <c r="U2" s="85">
        <f>unos!H36</f>
        <v>751</v>
      </c>
      <c r="V2" s="85">
        <f>unos!H37</f>
        <v>0</v>
      </c>
      <c r="W2" s="85">
        <f>unos!H38</f>
        <v>1480</v>
      </c>
      <c r="X2" s="85">
        <f>unos!H39</f>
        <v>900</v>
      </c>
      <c r="Y2" s="85">
        <f>unos!H40</f>
        <v>580</v>
      </c>
      <c r="Z2" s="85">
        <f>unos!H41</f>
        <v>47</v>
      </c>
      <c r="AA2" s="85">
        <f>unos!H42</f>
        <v>0</v>
      </c>
      <c r="AB2" s="85">
        <f>unos!H43</f>
        <v>2278</v>
      </c>
      <c r="AC2" s="85">
        <f>unos!H44</f>
        <v>17570</v>
      </c>
      <c r="AD2" s="85">
        <f>unos!H47</f>
        <v>323</v>
      </c>
      <c r="AE2" s="85">
        <f>unos!H48</f>
        <v>191</v>
      </c>
      <c r="AF2" s="85">
        <f>unos!H49</f>
        <v>0</v>
      </c>
      <c r="AG2" s="85">
        <f>unos!H50</f>
        <v>0</v>
      </c>
      <c r="AH2" s="85">
        <f>unos!H51</f>
        <v>514</v>
      </c>
      <c r="AI2" s="85">
        <f>unos!H52</f>
        <v>3188</v>
      </c>
      <c r="AJ2" s="85">
        <f>unos!H56</f>
        <v>0</v>
      </c>
      <c r="AK2" s="85">
        <f>unos!H58</f>
        <v>0</v>
      </c>
    </row>
    <row r="3" spans="1:37" s="98" customFormat="1"/>
    <row r="4" spans="1:37" s="98" customFormat="1"/>
    <row r="5" spans="1:37" s="98" customFormat="1"/>
    <row r="6" spans="1:37" s="98" customFormat="1"/>
    <row r="7" spans="1:37" s="98" customFormat="1"/>
    <row r="8" spans="1:37" s="98" customFormat="1"/>
    <row r="9" spans="1:37" s="98" customFormat="1"/>
    <row r="10" spans="1:37" s="98" customFormat="1"/>
    <row r="11" spans="1:37" s="98" customFormat="1"/>
    <row r="12" spans="1:37" s="98" customFormat="1"/>
    <row r="13" spans="1:37" s="98" customFormat="1"/>
    <row r="14" spans="1:37" s="98" customFormat="1"/>
    <row r="15" spans="1:37" s="98" customFormat="1"/>
    <row r="16" spans="1:37" s="98" customFormat="1"/>
    <row r="17" s="98" customFormat="1"/>
    <row r="18" s="98" customFormat="1"/>
    <row r="19" s="98" customFormat="1"/>
    <row r="20" s="98" customFormat="1"/>
    <row r="21" s="98" customFormat="1"/>
    <row r="22" s="98" customFormat="1"/>
    <row r="23" s="98" customFormat="1"/>
    <row r="24" s="98" customFormat="1"/>
    <row r="25" s="98" customFormat="1"/>
    <row r="26" s="98" customFormat="1"/>
    <row r="27" s="98" customFormat="1"/>
    <row r="28" s="98" customFormat="1"/>
    <row r="29" s="98" customFormat="1"/>
    <row r="30" s="98" customFormat="1"/>
    <row r="31" s="98" customFormat="1"/>
    <row r="32" s="98" customFormat="1"/>
    <row r="33" s="98" customFormat="1"/>
    <row r="34" s="98" customFormat="1"/>
    <row r="35" s="98" customFormat="1"/>
    <row r="36" s="98" customFormat="1"/>
    <row r="37" s="98" customFormat="1"/>
    <row r="38" s="98" customFormat="1"/>
    <row r="39" s="98" customFormat="1"/>
    <row r="40" s="98" customFormat="1"/>
    <row r="41" s="98" customFormat="1"/>
    <row r="42" s="98" customFormat="1"/>
    <row r="43" s="98" customFormat="1"/>
    <row r="44" s="98" customFormat="1"/>
    <row r="45" s="98" customFormat="1"/>
    <row r="46" s="98" customFormat="1"/>
    <row r="47" s="98" customFormat="1"/>
    <row r="48" s="98" customFormat="1"/>
    <row r="49" s="98" customFormat="1"/>
    <row r="50" s="98" customFormat="1"/>
    <row r="51" s="98" customFormat="1"/>
    <row r="52" s="98" customFormat="1"/>
    <row r="53" s="98" customFormat="1"/>
    <row r="54" s="98" customFormat="1"/>
    <row r="55" s="98" customFormat="1"/>
    <row r="56" s="98" customFormat="1"/>
    <row r="57" s="98" customFormat="1"/>
    <row r="58" s="98" customFormat="1"/>
    <row r="59" s="98" customFormat="1"/>
    <row r="60" s="98" customFormat="1"/>
    <row r="61" s="98" customFormat="1"/>
    <row r="62" s="98" customFormat="1"/>
    <row r="63" s="98" customFormat="1"/>
    <row r="64" s="98" customFormat="1"/>
    <row r="65" s="98" customFormat="1"/>
    <row r="66" s="98" customFormat="1"/>
    <row r="67" s="98" customFormat="1"/>
    <row r="68" s="98" customFormat="1"/>
    <row r="69" s="98" customFormat="1"/>
    <row r="70" s="98" customFormat="1"/>
    <row r="71" s="98" customFormat="1"/>
    <row r="72" s="98" customFormat="1"/>
    <row r="73" s="98" customFormat="1"/>
    <row r="74" s="98" customFormat="1"/>
    <row r="75" s="98" customFormat="1"/>
    <row r="76" s="98" customFormat="1"/>
    <row r="77" s="98" customFormat="1"/>
    <row r="78" s="98" customFormat="1"/>
    <row r="79" s="98" customFormat="1"/>
    <row r="80" s="98" customFormat="1"/>
    <row r="81" s="98" customFormat="1"/>
    <row r="82" s="98" customFormat="1"/>
    <row r="83" s="98" customFormat="1"/>
    <row r="84" s="98" customFormat="1"/>
    <row r="85" s="98" customFormat="1"/>
    <row r="86" s="98" customFormat="1"/>
    <row r="87" s="98" customFormat="1"/>
    <row r="88" s="98" customFormat="1"/>
    <row r="89" s="98" customFormat="1"/>
    <row r="90" s="98" customFormat="1"/>
    <row r="91" s="98" customFormat="1"/>
    <row r="92" s="98" customFormat="1"/>
    <row r="93" s="98" customFormat="1"/>
    <row r="94" s="98" customFormat="1"/>
    <row r="95" s="98" customFormat="1"/>
    <row r="96" s="98" customFormat="1"/>
    <row r="97" s="98" customFormat="1"/>
    <row r="98" s="98" customFormat="1"/>
    <row r="99" s="98" customFormat="1"/>
    <row r="100" s="98" customFormat="1"/>
    <row r="101" s="98" customFormat="1"/>
    <row r="102" s="98" customFormat="1"/>
  </sheetData>
  <sheetProtection algorithmName="SHA-512" hashValue="JBWshtKeG0dSFLEziVQOG75fYDD5OwzyLIVFO4DooqK2IDRJAx4w+VujGN7ae2+iHei73+pexo7/SiuWn0/c5Q==" saltValue="EQpPCzPpdqFJMp0hVCUYlQ==" spinCount="100000" sheet="1" objects="1" scenarios="1"/>
  <phoneticPr fontId="14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Y102"/>
  <sheetViews>
    <sheetView workbookViewId="0">
      <selection activeCell="A2" sqref="A2"/>
    </sheetView>
  </sheetViews>
  <sheetFormatPr defaultRowHeight="13.2"/>
  <cols>
    <col min="2" max="2" width="10.109375" bestFit="1" customWidth="1"/>
  </cols>
  <sheetData>
    <row r="1" spans="1:25" s="5" customFormat="1">
      <c r="A1" s="4" t="s">
        <v>19</v>
      </c>
      <c r="B1" s="4" t="s">
        <v>20</v>
      </c>
      <c r="C1" s="4" t="s">
        <v>21</v>
      </c>
      <c r="D1" s="4" t="s">
        <v>24</v>
      </c>
      <c r="E1" s="4" t="s">
        <v>25</v>
      </c>
      <c r="F1" s="4" t="s">
        <v>27</v>
      </c>
      <c r="G1" s="4" t="s">
        <v>28</v>
      </c>
      <c r="H1" s="4" t="s">
        <v>29</v>
      </c>
      <c r="I1" s="4" t="s">
        <v>33</v>
      </c>
      <c r="J1" s="4" t="s">
        <v>34</v>
      </c>
      <c r="K1" s="4" t="s">
        <v>52</v>
      </c>
      <c r="L1" s="4" t="s">
        <v>53</v>
      </c>
      <c r="M1" s="4" t="s">
        <v>54</v>
      </c>
      <c r="N1" s="4" t="s">
        <v>55</v>
      </c>
      <c r="O1" s="4" t="s">
        <v>56</v>
      </c>
      <c r="P1" s="4" t="s">
        <v>57</v>
      </c>
      <c r="Q1" s="4" t="s">
        <v>58</v>
      </c>
      <c r="R1" s="4" t="s">
        <v>59</v>
      </c>
      <c r="S1" s="4" t="s">
        <v>60</v>
      </c>
    </row>
    <row r="2" spans="1:25">
      <c r="A2" s="4">
        <v>28</v>
      </c>
      <c r="B2" s="84">
        <f>unos1!$E$6</f>
        <v>45930</v>
      </c>
      <c r="C2" s="85">
        <f>unos1!$G10</f>
        <v>32</v>
      </c>
      <c r="D2" s="85">
        <f>unos1!$G11</f>
        <v>5</v>
      </c>
      <c r="E2" s="85">
        <f>unos1!$G12</f>
        <v>168</v>
      </c>
      <c r="F2" s="85">
        <f>unos1!G13</f>
        <v>0</v>
      </c>
      <c r="G2" s="85">
        <f>unos1!G14</f>
        <v>1</v>
      </c>
      <c r="H2" s="85">
        <f>unos1!G15</f>
        <v>0</v>
      </c>
      <c r="I2" s="85">
        <f>unos1!G16</f>
        <v>220</v>
      </c>
      <c r="J2" s="85">
        <f>unos1!G17</f>
        <v>426</v>
      </c>
      <c r="K2" s="86">
        <f>unos1!$G23</f>
        <v>41</v>
      </c>
      <c r="L2" s="85">
        <f>unos1!$G24</f>
        <v>23</v>
      </c>
      <c r="M2" s="85">
        <f>unos1!$G25</f>
        <v>79</v>
      </c>
      <c r="N2" s="85">
        <f>unos1!$G26</f>
        <v>5869</v>
      </c>
      <c r="O2" s="85">
        <f>unos1!$G27</f>
        <v>12</v>
      </c>
      <c r="P2" s="85">
        <f>unos1!$G28</f>
        <v>0</v>
      </c>
      <c r="Q2" s="85">
        <f>unos1!$G29</f>
        <v>-40</v>
      </c>
      <c r="R2" s="85">
        <f>unos1!$G30</f>
        <v>448</v>
      </c>
      <c r="S2" s="85">
        <f>unos1!$G31</f>
        <v>6432</v>
      </c>
      <c r="X2" s="2"/>
      <c r="Y2" s="2"/>
    </row>
    <row r="3" spans="1:25" s="1" customFormat="1"/>
    <row r="4" spans="1:25" s="1" customFormat="1"/>
    <row r="5" spans="1:25" s="1" customFormat="1"/>
    <row r="6" spans="1:25" s="1" customFormat="1"/>
    <row r="7" spans="1:25" s="1" customFormat="1"/>
    <row r="8" spans="1:25" s="1" customFormat="1"/>
    <row r="9" spans="1:25" s="1" customFormat="1"/>
    <row r="10" spans="1:25" s="1" customFormat="1"/>
    <row r="11" spans="1:25" s="1" customFormat="1"/>
    <row r="12" spans="1:25" s="1" customFormat="1"/>
    <row r="13" spans="1:25" s="1" customFormat="1"/>
    <row r="14" spans="1:25" s="1" customFormat="1"/>
    <row r="15" spans="1:25" s="1" customFormat="1"/>
    <row r="16" spans="1:25" s="1" customFormat="1"/>
    <row r="17" s="1" customFormat="1"/>
    <row r="18" s="1" customFormat="1"/>
    <row r="19" s="1" customFormat="1"/>
    <row r="20" s="1" customFormat="1"/>
    <row r="21" s="1" customFormat="1"/>
    <row r="22" s="1" customFormat="1"/>
    <row r="23" s="1" customFormat="1"/>
    <row r="24" s="1" customFormat="1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</sheetData>
  <sheetProtection algorithmName="SHA-512" hashValue="x6IyM+yHNX4/prV/0Wo7jGnT6rdEodgPjo8J5tSYDpWP7EpV7MPf9RKkN/Fm7qZs5fq8YH7XR4s9gsQF7bIwNw==" saltValue="SGZQJLnbGJVtguhlWuzPzA==" spinCount="100000" sheet="1" objects="1" scenarios="1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F51"/>
  <sheetViews>
    <sheetView zoomScaleNormal="100" workbookViewId="0"/>
  </sheetViews>
  <sheetFormatPr defaultColWidth="9.109375" defaultRowHeight="13.2"/>
  <cols>
    <col min="1" max="1" width="8.6640625" style="103" customWidth="1"/>
    <col min="2" max="2" width="11.6640625" style="93" customWidth="1"/>
    <col min="3" max="3" width="7.33203125" style="93" customWidth="1"/>
    <col min="4" max="4" width="52.6640625" style="93" customWidth="1"/>
    <col min="5" max="6" width="12.88671875" style="93" customWidth="1"/>
    <col min="7" max="16384" width="9.109375" style="93"/>
  </cols>
  <sheetData>
    <row r="1" spans="1:6" s="88" customFormat="1">
      <c r="A1" s="87" t="s">
        <v>19</v>
      </c>
      <c r="B1" s="87" t="s">
        <v>20</v>
      </c>
      <c r="C1" s="87" t="s">
        <v>61</v>
      </c>
      <c r="D1" s="87" t="s">
        <v>62</v>
      </c>
      <c r="E1" s="87" t="s">
        <v>64</v>
      </c>
      <c r="F1" s="87" t="s">
        <v>63</v>
      </c>
    </row>
    <row r="2" spans="1:6">
      <c r="A2" s="102">
        <v>28</v>
      </c>
      <c r="B2" s="90">
        <f>unos1!$E$6</f>
        <v>45930</v>
      </c>
      <c r="C2" s="89">
        <f>unos1!A36</f>
        <v>1</v>
      </c>
      <c r="D2" s="91">
        <f>unos1!B36</f>
        <v>0</v>
      </c>
      <c r="E2" s="92">
        <f>unos1!F36</f>
        <v>0</v>
      </c>
      <c r="F2" s="92">
        <f>unos1!G36</f>
        <v>0</v>
      </c>
    </row>
    <row r="3" spans="1:6">
      <c r="A3" s="102">
        <f>$A$2</f>
        <v>28</v>
      </c>
      <c r="B3" s="90">
        <f>$B$2</f>
        <v>45930</v>
      </c>
      <c r="C3" s="89">
        <f>unos1!A37</f>
        <v>2</v>
      </c>
      <c r="D3" s="91">
        <f>unos1!B37</f>
        <v>0</v>
      </c>
      <c r="E3" s="92">
        <f>unos1!F37</f>
        <v>0</v>
      </c>
      <c r="F3" s="92">
        <f>unos1!G37</f>
        <v>0</v>
      </c>
    </row>
    <row r="4" spans="1:6">
      <c r="A4" s="102">
        <f t="shared" ref="A4:A51" si="0">$A$2</f>
        <v>28</v>
      </c>
      <c r="B4" s="90">
        <f t="shared" ref="B4:B51" si="1">$B$2</f>
        <v>45930</v>
      </c>
      <c r="C4" s="89">
        <f>unos1!A38</f>
        <v>3</v>
      </c>
      <c r="D4" s="91">
        <f>unos1!B38</f>
        <v>0</v>
      </c>
      <c r="E4" s="92">
        <f>unos1!F38</f>
        <v>0</v>
      </c>
      <c r="F4" s="92">
        <f>unos1!G38</f>
        <v>0</v>
      </c>
    </row>
    <row r="5" spans="1:6">
      <c r="A5" s="102">
        <f t="shared" si="0"/>
        <v>28</v>
      </c>
      <c r="B5" s="90">
        <f t="shared" si="1"/>
        <v>45930</v>
      </c>
      <c r="C5" s="89">
        <f>unos1!A39</f>
        <v>4</v>
      </c>
      <c r="D5" s="91">
        <f>unos1!B39</f>
        <v>0</v>
      </c>
      <c r="E5" s="92">
        <f>unos1!F39</f>
        <v>0</v>
      </c>
      <c r="F5" s="92">
        <f>unos1!G39</f>
        <v>0</v>
      </c>
    </row>
    <row r="6" spans="1:6">
      <c r="A6" s="102">
        <f t="shared" si="0"/>
        <v>28</v>
      </c>
      <c r="B6" s="90">
        <f t="shared" si="1"/>
        <v>45930</v>
      </c>
      <c r="C6" s="89">
        <f>unos1!A40</f>
        <v>5</v>
      </c>
      <c r="D6" s="91">
        <f>unos1!B40</f>
        <v>0</v>
      </c>
      <c r="E6" s="92">
        <f>unos1!F40</f>
        <v>0</v>
      </c>
      <c r="F6" s="92">
        <f>unos1!G40</f>
        <v>0</v>
      </c>
    </row>
    <row r="7" spans="1:6">
      <c r="A7" s="102">
        <f t="shared" si="0"/>
        <v>28</v>
      </c>
      <c r="B7" s="90">
        <f t="shared" si="1"/>
        <v>45930</v>
      </c>
      <c r="C7" s="89">
        <f>unos1!A41</f>
        <v>6</v>
      </c>
      <c r="D7" s="91">
        <f>unos1!B41</f>
        <v>0</v>
      </c>
      <c r="E7" s="92">
        <f>unos1!F41</f>
        <v>0</v>
      </c>
      <c r="F7" s="92">
        <f>unos1!G41</f>
        <v>0</v>
      </c>
    </row>
    <row r="8" spans="1:6">
      <c r="A8" s="102">
        <f t="shared" si="0"/>
        <v>28</v>
      </c>
      <c r="B8" s="90">
        <f t="shared" si="1"/>
        <v>45930</v>
      </c>
      <c r="C8" s="89">
        <f>unos1!A42</f>
        <v>7</v>
      </c>
      <c r="D8" s="91">
        <f>unos1!B42</f>
        <v>0</v>
      </c>
      <c r="E8" s="92">
        <f>unos1!F42</f>
        <v>0</v>
      </c>
      <c r="F8" s="92">
        <f>unos1!G42</f>
        <v>0</v>
      </c>
    </row>
    <row r="9" spans="1:6">
      <c r="A9" s="102">
        <f t="shared" si="0"/>
        <v>28</v>
      </c>
      <c r="B9" s="90">
        <f t="shared" si="1"/>
        <v>45930</v>
      </c>
      <c r="C9" s="89">
        <f>unos1!A43</f>
        <v>8</v>
      </c>
      <c r="D9" s="91">
        <f>unos1!B43</f>
        <v>0</v>
      </c>
      <c r="E9" s="92">
        <f>unos1!F43</f>
        <v>0</v>
      </c>
      <c r="F9" s="92">
        <f>unos1!G43</f>
        <v>0</v>
      </c>
    </row>
    <row r="10" spans="1:6">
      <c r="A10" s="102">
        <f t="shared" si="0"/>
        <v>28</v>
      </c>
      <c r="B10" s="90">
        <f t="shared" si="1"/>
        <v>45930</v>
      </c>
      <c r="C10" s="89">
        <f>unos1!A44</f>
        <v>9</v>
      </c>
      <c r="D10" s="91">
        <f>unos1!B44</f>
        <v>0</v>
      </c>
      <c r="E10" s="92">
        <f>unos1!F44</f>
        <v>0</v>
      </c>
      <c r="F10" s="92">
        <f>unos1!G44</f>
        <v>0</v>
      </c>
    </row>
    <row r="11" spans="1:6">
      <c r="A11" s="102">
        <f t="shared" si="0"/>
        <v>28</v>
      </c>
      <c r="B11" s="90">
        <f t="shared" si="1"/>
        <v>45930</v>
      </c>
      <c r="C11" s="89">
        <f>unos1!A45</f>
        <v>10</v>
      </c>
      <c r="D11" s="91">
        <f>unos1!B45</f>
        <v>0</v>
      </c>
      <c r="E11" s="92">
        <f>unos1!F45</f>
        <v>0</v>
      </c>
      <c r="F11" s="92">
        <f>unos1!G45</f>
        <v>0</v>
      </c>
    </row>
    <row r="12" spans="1:6">
      <c r="A12" s="102">
        <f t="shared" si="0"/>
        <v>28</v>
      </c>
      <c r="B12" s="90">
        <f t="shared" si="1"/>
        <v>45930</v>
      </c>
      <c r="C12" s="89">
        <f>unos1!A46</f>
        <v>11</v>
      </c>
      <c r="D12" s="91">
        <f>unos1!B46</f>
        <v>0</v>
      </c>
      <c r="E12" s="92">
        <f>unos1!F46</f>
        <v>0</v>
      </c>
      <c r="F12" s="92">
        <f>unos1!G46</f>
        <v>0</v>
      </c>
    </row>
    <row r="13" spans="1:6">
      <c r="A13" s="102">
        <f t="shared" si="0"/>
        <v>28</v>
      </c>
      <c r="B13" s="90">
        <f t="shared" si="1"/>
        <v>45930</v>
      </c>
      <c r="C13" s="89">
        <f>unos1!A47</f>
        <v>12</v>
      </c>
      <c r="D13" s="91">
        <f>unos1!B47</f>
        <v>0</v>
      </c>
      <c r="E13" s="92">
        <f>unos1!F47</f>
        <v>0</v>
      </c>
      <c r="F13" s="92">
        <f>unos1!G47</f>
        <v>0</v>
      </c>
    </row>
    <row r="14" spans="1:6">
      <c r="A14" s="102">
        <f t="shared" si="0"/>
        <v>28</v>
      </c>
      <c r="B14" s="90">
        <f t="shared" si="1"/>
        <v>45930</v>
      </c>
      <c r="C14" s="89">
        <f>unos1!A48</f>
        <v>13</v>
      </c>
      <c r="D14" s="91">
        <f>unos1!B48</f>
        <v>0</v>
      </c>
      <c r="E14" s="92">
        <f>unos1!F48</f>
        <v>0</v>
      </c>
      <c r="F14" s="92">
        <f>unos1!G48</f>
        <v>0</v>
      </c>
    </row>
    <row r="15" spans="1:6">
      <c r="A15" s="102">
        <f t="shared" si="0"/>
        <v>28</v>
      </c>
      <c r="B15" s="90">
        <f t="shared" si="1"/>
        <v>45930</v>
      </c>
      <c r="C15" s="89">
        <f>unos1!A49</f>
        <v>14</v>
      </c>
      <c r="D15" s="91">
        <f>unos1!B49</f>
        <v>0</v>
      </c>
      <c r="E15" s="92">
        <f>unos1!F49</f>
        <v>0</v>
      </c>
      <c r="F15" s="92">
        <f>unos1!G49</f>
        <v>0</v>
      </c>
    </row>
    <row r="16" spans="1:6">
      <c r="A16" s="102">
        <f t="shared" si="0"/>
        <v>28</v>
      </c>
      <c r="B16" s="90">
        <f t="shared" si="1"/>
        <v>45930</v>
      </c>
      <c r="C16" s="89">
        <f>unos1!A50</f>
        <v>15</v>
      </c>
      <c r="D16" s="91">
        <f>unos1!B50</f>
        <v>0</v>
      </c>
      <c r="E16" s="92">
        <f>unos1!F50</f>
        <v>0</v>
      </c>
      <c r="F16" s="92">
        <f>unos1!G50</f>
        <v>0</v>
      </c>
    </row>
    <row r="17" spans="1:6">
      <c r="A17" s="102">
        <f t="shared" si="0"/>
        <v>28</v>
      </c>
      <c r="B17" s="90">
        <f t="shared" si="1"/>
        <v>45930</v>
      </c>
      <c r="C17" s="89">
        <f>unos1!A51</f>
        <v>16</v>
      </c>
      <c r="D17" s="91">
        <f>unos1!B51</f>
        <v>0</v>
      </c>
      <c r="E17" s="92">
        <f>unos1!F51</f>
        <v>0</v>
      </c>
      <c r="F17" s="92">
        <f>unos1!G51</f>
        <v>0</v>
      </c>
    </row>
    <row r="18" spans="1:6">
      <c r="A18" s="102">
        <f t="shared" si="0"/>
        <v>28</v>
      </c>
      <c r="B18" s="90">
        <f t="shared" si="1"/>
        <v>45930</v>
      </c>
      <c r="C18" s="89">
        <f>unos1!A52</f>
        <v>17</v>
      </c>
      <c r="D18" s="91">
        <f>unos1!B52</f>
        <v>0</v>
      </c>
      <c r="E18" s="92">
        <f>unos1!F52</f>
        <v>0</v>
      </c>
      <c r="F18" s="92">
        <f>unos1!G52</f>
        <v>0</v>
      </c>
    </row>
    <row r="19" spans="1:6">
      <c r="A19" s="102">
        <f t="shared" si="0"/>
        <v>28</v>
      </c>
      <c r="B19" s="90">
        <f t="shared" si="1"/>
        <v>45930</v>
      </c>
      <c r="C19" s="89">
        <f>unos1!A53</f>
        <v>18</v>
      </c>
      <c r="D19" s="91">
        <f>unos1!B53</f>
        <v>0</v>
      </c>
      <c r="E19" s="92">
        <f>unos1!F53</f>
        <v>0</v>
      </c>
      <c r="F19" s="92">
        <f>unos1!G53</f>
        <v>0</v>
      </c>
    </row>
    <row r="20" spans="1:6">
      <c r="A20" s="102">
        <f t="shared" si="0"/>
        <v>28</v>
      </c>
      <c r="B20" s="90">
        <f t="shared" si="1"/>
        <v>45930</v>
      </c>
      <c r="C20" s="89">
        <f>unos1!A54</f>
        <v>19</v>
      </c>
      <c r="D20" s="91">
        <f>unos1!B54</f>
        <v>0</v>
      </c>
      <c r="E20" s="92">
        <f>unos1!F54</f>
        <v>0</v>
      </c>
      <c r="F20" s="92">
        <f>unos1!G54</f>
        <v>0</v>
      </c>
    </row>
    <row r="21" spans="1:6">
      <c r="A21" s="102">
        <f t="shared" si="0"/>
        <v>28</v>
      </c>
      <c r="B21" s="90">
        <f t="shared" si="1"/>
        <v>45930</v>
      </c>
      <c r="C21" s="89">
        <f>unos1!A55</f>
        <v>20</v>
      </c>
      <c r="D21" s="91">
        <f>unos1!B55</f>
        <v>0</v>
      </c>
      <c r="E21" s="92">
        <f>unos1!F55</f>
        <v>0</v>
      </c>
      <c r="F21" s="92">
        <f>unos1!G55</f>
        <v>0</v>
      </c>
    </row>
    <row r="22" spans="1:6">
      <c r="A22" s="102">
        <f t="shared" si="0"/>
        <v>28</v>
      </c>
      <c r="B22" s="90">
        <f t="shared" si="1"/>
        <v>45930</v>
      </c>
      <c r="C22" s="89">
        <f>unos1!A56</f>
        <v>21</v>
      </c>
      <c r="D22" s="91">
        <f>unos1!B56</f>
        <v>0</v>
      </c>
      <c r="E22" s="92">
        <f>unos1!F56</f>
        <v>0</v>
      </c>
      <c r="F22" s="92">
        <f>unos1!G56</f>
        <v>0</v>
      </c>
    </row>
    <row r="23" spans="1:6">
      <c r="A23" s="102">
        <f t="shared" si="0"/>
        <v>28</v>
      </c>
      <c r="B23" s="90">
        <f t="shared" si="1"/>
        <v>45930</v>
      </c>
      <c r="C23" s="89">
        <f>unos1!A57</f>
        <v>22</v>
      </c>
      <c r="D23" s="91">
        <f>unos1!B57</f>
        <v>0</v>
      </c>
      <c r="E23" s="92">
        <f>unos1!F57</f>
        <v>0</v>
      </c>
      <c r="F23" s="92">
        <f>unos1!G57</f>
        <v>0</v>
      </c>
    </row>
    <row r="24" spans="1:6">
      <c r="A24" s="102">
        <f t="shared" si="0"/>
        <v>28</v>
      </c>
      <c r="B24" s="90">
        <f t="shared" si="1"/>
        <v>45930</v>
      </c>
      <c r="C24" s="89">
        <f>unos1!A58</f>
        <v>23</v>
      </c>
      <c r="D24" s="91">
        <f>unos1!B58</f>
        <v>0</v>
      </c>
      <c r="E24" s="92">
        <f>unos1!F58</f>
        <v>0</v>
      </c>
      <c r="F24" s="92">
        <f>unos1!G58</f>
        <v>0</v>
      </c>
    </row>
    <row r="25" spans="1:6">
      <c r="A25" s="102">
        <f t="shared" si="0"/>
        <v>28</v>
      </c>
      <c r="B25" s="90">
        <f t="shared" si="1"/>
        <v>45930</v>
      </c>
      <c r="C25" s="89">
        <f>unos1!A59</f>
        <v>24</v>
      </c>
      <c r="D25" s="91">
        <f>unos1!B59</f>
        <v>0</v>
      </c>
      <c r="E25" s="92">
        <f>unos1!F59</f>
        <v>0</v>
      </c>
      <c r="F25" s="92">
        <f>unos1!G59</f>
        <v>0</v>
      </c>
    </row>
    <row r="26" spans="1:6">
      <c r="A26" s="102">
        <f t="shared" si="0"/>
        <v>28</v>
      </c>
      <c r="B26" s="90">
        <f t="shared" si="1"/>
        <v>45930</v>
      </c>
      <c r="C26" s="89">
        <f>unos1!A60</f>
        <v>25</v>
      </c>
      <c r="D26" s="91">
        <f>unos1!B60</f>
        <v>0</v>
      </c>
      <c r="E26" s="92">
        <f>unos1!F60</f>
        <v>0</v>
      </c>
      <c r="F26" s="92">
        <f>unos1!G60</f>
        <v>0</v>
      </c>
    </row>
    <row r="27" spans="1:6">
      <c r="A27" s="102">
        <f t="shared" si="0"/>
        <v>28</v>
      </c>
      <c r="B27" s="90">
        <f t="shared" si="1"/>
        <v>45930</v>
      </c>
      <c r="C27" s="89">
        <f>unos1!A61</f>
        <v>26</v>
      </c>
      <c r="D27" s="91">
        <f>unos1!B61</f>
        <v>0</v>
      </c>
      <c r="E27" s="92">
        <f>unos1!F61</f>
        <v>0</v>
      </c>
      <c r="F27" s="92">
        <f>unos1!G61</f>
        <v>0</v>
      </c>
    </row>
    <row r="28" spans="1:6">
      <c r="A28" s="102">
        <f t="shared" si="0"/>
        <v>28</v>
      </c>
      <c r="B28" s="90">
        <f t="shared" si="1"/>
        <v>45930</v>
      </c>
      <c r="C28" s="89">
        <f>unos1!A62</f>
        <v>27</v>
      </c>
      <c r="D28" s="91">
        <f>unos1!B62</f>
        <v>0</v>
      </c>
      <c r="E28" s="92">
        <f>unos1!F62</f>
        <v>0</v>
      </c>
      <c r="F28" s="92">
        <f>unos1!G62</f>
        <v>0</v>
      </c>
    </row>
    <row r="29" spans="1:6">
      <c r="A29" s="102">
        <f t="shared" si="0"/>
        <v>28</v>
      </c>
      <c r="B29" s="90">
        <f t="shared" si="1"/>
        <v>45930</v>
      </c>
      <c r="C29" s="89">
        <f>unos1!A63</f>
        <v>28</v>
      </c>
      <c r="D29" s="91">
        <f>unos1!B63</f>
        <v>0</v>
      </c>
      <c r="E29" s="92">
        <f>unos1!F63</f>
        <v>0</v>
      </c>
      <c r="F29" s="92">
        <f>unos1!G63</f>
        <v>0</v>
      </c>
    </row>
    <row r="30" spans="1:6">
      <c r="A30" s="102">
        <f t="shared" si="0"/>
        <v>28</v>
      </c>
      <c r="B30" s="90">
        <f t="shared" si="1"/>
        <v>45930</v>
      </c>
      <c r="C30" s="89">
        <f>unos1!A64</f>
        <v>29</v>
      </c>
      <c r="D30" s="91">
        <f>unos1!B64</f>
        <v>0</v>
      </c>
      <c r="E30" s="92">
        <f>unos1!F64</f>
        <v>0</v>
      </c>
      <c r="F30" s="92">
        <f>unos1!G64</f>
        <v>0</v>
      </c>
    </row>
    <row r="31" spans="1:6">
      <c r="A31" s="102">
        <f t="shared" si="0"/>
        <v>28</v>
      </c>
      <c r="B31" s="90">
        <f t="shared" si="1"/>
        <v>45930</v>
      </c>
      <c r="C31" s="89">
        <f>unos1!A65</f>
        <v>30</v>
      </c>
      <c r="D31" s="91">
        <f>unos1!B65</f>
        <v>0</v>
      </c>
      <c r="E31" s="92">
        <f>unos1!F65</f>
        <v>0</v>
      </c>
      <c r="F31" s="92">
        <f>unos1!G65</f>
        <v>0</v>
      </c>
    </row>
    <row r="32" spans="1:6">
      <c r="A32" s="102">
        <f t="shared" si="0"/>
        <v>28</v>
      </c>
      <c r="B32" s="90">
        <f t="shared" si="1"/>
        <v>45930</v>
      </c>
      <c r="C32" s="89">
        <f>unos1!A66</f>
        <v>31</v>
      </c>
      <c r="D32" s="91">
        <f>unos1!B66</f>
        <v>0</v>
      </c>
      <c r="E32" s="92">
        <f>unos1!F66</f>
        <v>0</v>
      </c>
      <c r="F32" s="92">
        <f>unos1!G66</f>
        <v>0</v>
      </c>
    </row>
    <row r="33" spans="1:6">
      <c r="A33" s="102">
        <f t="shared" si="0"/>
        <v>28</v>
      </c>
      <c r="B33" s="90">
        <f t="shared" si="1"/>
        <v>45930</v>
      </c>
      <c r="C33" s="89">
        <f>unos1!A67</f>
        <v>32</v>
      </c>
      <c r="D33" s="91">
        <f>unos1!B67</f>
        <v>0</v>
      </c>
      <c r="E33" s="92">
        <f>unos1!F67</f>
        <v>0</v>
      </c>
      <c r="F33" s="92">
        <f>unos1!G67</f>
        <v>0</v>
      </c>
    </row>
    <row r="34" spans="1:6">
      <c r="A34" s="102">
        <f t="shared" si="0"/>
        <v>28</v>
      </c>
      <c r="B34" s="90">
        <f t="shared" si="1"/>
        <v>45930</v>
      </c>
      <c r="C34" s="89">
        <f>unos1!A68</f>
        <v>33</v>
      </c>
      <c r="D34" s="91">
        <f>unos1!B68</f>
        <v>0</v>
      </c>
      <c r="E34" s="92">
        <f>unos1!F68</f>
        <v>0</v>
      </c>
      <c r="F34" s="92">
        <f>unos1!G68</f>
        <v>0</v>
      </c>
    </row>
    <row r="35" spans="1:6">
      <c r="A35" s="102">
        <f t="shared" si="0"/>
        <v>28</v>
      </c>
      <c r="B35" s="90">
        <f t="shared" si="1"/>
        <v>45930</v>
      </c>
      <c r="C35" s="89">
        <f>unos1!A69</f>
        <v>34</v>
      </c>
      <c r="D35" s="91">
        <f>unos1!B69</f>
        <v>0</v>
      </c>
      <c r="E35" s="92">
        <f>unos1!F69</f>
        <v>0</v>
      </c>
      <c r="F35" s="92">
        <f>unos1!G69</f>
        <v>0</v>
      </c>
    </row>
    <row r="36" spans="1:6">
      <c r="A36" s="102">
        <f t="shared" si="0"/>
        <v>28</v>
      </c>
      <c r="B36" s="90">
        <f t="shared" si="1"/>
        <v>45930</v>
      </c>
      <c r="C36" s="89">
        <f>unos1!A70</f>
        <v>35</v>
      </c>
      <c r="D36" s="91">
        <f>unos1!B70</f>
        <v>0</v>
      </c>
      <c r="E36" s="92">
        <f>unos1!F70</f>
        <v>0</v>
      </c>
      <c r="F36" s="92">
        <f>unos1!G70</f>
        <v>0</v>
      </c>
    </row>
    <row r="37" spans="1:6">
      <c r="A37" s="102">
        <f t="shared" si="0"/>
        <v>28</v>
      </c>
      <c r="B37" s="90">
        <f t="shared" si="1"/>
        <v>45930</v>
      </c>
      <c r="C37" s="89">
        <f>unos1!A71</f>
        <v>36</v>
      </c>
      <c r="D37" s="91">
        <f>unos1!B71</f>
        <v>0</v>
      </c>
      <c r="E37" s="92">
        <f>unos1!F71</f>
        <v>0</v>
      </c>
      <c r="F37" s="92">
        <f>unos1!G71</f>
        <v>0</v>
      </c>
    </row>
    <row r="38" spans="1:6">
      <c r="A38" s="102">
        <f t="shared" si="0"/>
        <v>28</v>
      </c>
      <c r="B38" s="90">
        <f t="shared" si="1"/>
        <v>45930</v>
      </c>
      <c r="C38" s="89">
        <f>unos1!A72</f>
        <v>37</v>
      </c>
      <c r="D38" s="91">
        <f>unos1!B72</f>
        <v>0</v>
      </c>
      <c r="E38" s="92">
        <f>unos1!F72</f>
        <v>0</v>
      </c>
      <c r="F38" s="92">
        <f>unos1!G72</f>
        <v>0</v>
      </c>
    </row>
    <row r="39" spans="1:6">
      <c r="A39" s="102">
        <f t="shared" si="0"/>
        <v>28</v>
      </c>
      <c r="B39" s="90">
        <f t="shared" si="1"/>
        <v>45930</v>
      </c>
      <c r="C39" s="89">
        <f>unos1!A73</f>
        <v>38</v>
      </c>
      <c r="D39" s="91">
        <f>unos1!B73</f>
        <v>0</v>
      </c>
      <c r="E39" s="92">
        <f>unos1!F73</f>
        <v>0</v>
      </c>
      <c r="F39" s="92">
        <f>unos1!G73</f>
        <v>0</v>
      </c>
    </row>
    <row r="40" spans="1:6">
      <c r="A40" s="102">
        <f t="shared" si="0"/>
        <v>28</v>
      </c>
      <c r="B40" s="90">
        <f t="shared" si="1"/>
        <v>45930</v>
      </c>
      <c r="C40" s="89">
        <f>unos1!A74</f>
        <v>39</v>
      </c>
      <c r="D40" s="91">
        <f>unos1!B74</f>
        <v>0</v>
      </c>
      <c r="E40" s="92">
        <f>unos1!F74</f>
        <v>0</v>
      </c>
      <c r="F40" s="92">
        <f>unos1!G74</f>
        <v>0</v>
      </c>
    </row>
    <row r="41" spans="1:6">
      <c r="A41" s="102">
        <f t="shared" si="0"/>
        <v>28</v>
      </c>
      <c r="B41" s="90">
        <f t="shared" si="1"/>
        <v>45930</v>
      </c>
      <c r="C41" s="89">
        <f>unos1!A75</f>
        <v>40</v>
      </c>
      <c r="D41" s="91">
        <f>unos1!B75</f>
        <v>0</v>
      </c>
      <c r="E41" s="92">
        <f>unos1!F75</f>
        <v>0</v>
      </c>
      <c r="F41" s="92">
        <f>unos1!G75</f>
        <v>0</v>
      </c>
    </row>
    <row r="42" spans="1:6">
      <c r="A42" s="102">
        <f t="shared" si="0"/>
        <v>28</v>
      </c>
      <c r="B42" s="90">
        <f t="shared" si="1"/>
        <v>45930</v>
      </c>
      <c r="C42" s="89">
        <f>unos1!A76</f>
        <v>41</v>
      </c>
      <c r="D42" s="91">
        <f>unos1!B76</f>
        <v>0</v>
      </c>
      <c r="E42" s="92">
        <f>unos1!F76</f>
        <v>0</v>
      </c>
      <c r="F42" s="92">
        <f>unos1!G76</f>
        <v>0</v>
      </c>
    </row>
    <row r="43" spans="1:6">
      <c r="A43" s="102">
        <f t="shared" si="0"/>
        <v>28</v>
      </c>
      <c r="B43" s="90">
        <f t="shared" si="1"/>
        <v>45930</v>
      </c>
      <c r="C43" s="89">
        <f>unos1!A77</f>
        <v>42</v>
      </c>
      <c r="D43" s="91">
        <f>unos1!B77</f>
        <v>0</v>
      </c>
      <c r="E43" s="92">
        <f>unos1!F77</f>
        <v>0</v>
      </c>
      <c r="F43" s="92">
        <f>unos1!G77</f>
        <v>0</v>
      </c>
    </row>
    <row r="44" spans="1:6">
      <c r="A44" s="102">
        <f t="shared" si="0"/>
        <v>28</v>
      </c>
      <c r="B44" s="90">
        <f t="shared" si="1"/>
        <v>45930</v>
      </c>
      <c r="C44" s="89">
        <f>unos1!A78</f>
        <v>43</v>
      </c>
      <c r="D44" s="91">
        <f>unos1!B78</f>
        <v>0</v>
      </c>
      <c r="E44" s="92">
        <f>unos1!F78</f>
        <v>0</v>
      </c>
      <c r="F44" s="92">
        <f>unos1!G78</f>
        <v>0</v>
      </c>
    </row>
    <row r="45" spans="1:6">
      <c r="A45" s="102">
        <f t="shared" si="0"/>
        <v>28</v>
      </c>
      <c r="B45" s="90">
        <f t="shared" si="1"/>
        <v>45930</v>
      </c>
      <c r="C45" s="89">
        <f>unos1!A79</f>
        <v>44</v>
      </c>
      <c r="D45" s="91">
        <f>unos1!B79</f>
        <v>0</v>
      </c>
      <c r="E45" s="92">
        <f>unos1!F79</f>
        <v>0</v>
      </c>
      <c r="F45" s="92">
        <f>unos1!G79</f>
        <v>0</v>
      </c>
    </row>
    <row r="46" spans="1:6">
      <c r="A46" s="102">
        <f t="shared" si="0"/>
        <v>28</v>
      </c>
      <c r="B46" s="90">
        <f t="shared" si="1"/>
        <v>45930</v>
      </c>
      <c r="C46" s="89">
        <f>unos1!A80</f>
        <v>45</v>
      </c>
      <c r="D46" s="91">
        <f>unos1!B80</f>
        <v>0</v>
      </c>
      <c r="E46" s="92">
        <f>unos1!F80</f>
        <v>0</v>
      </c>
      <c r="F46" s="92">
        <f>unos1!G80</f>
        <v>0</v>
      </c>
    </row>
    <row r="47" spans="1:6">
      <c r="A47" s="102">
        <f t="shared" si="0"/>
        <v>28</v>
      </c>
      <c r="B47" s="90">
        <f t="shared" si="1"/>
        <v>45930</v>
      </c>
      <c r="C47" s="89">
        <f>unos1!A81</f>
        <v>46</v>
      </c>
      <c r="D47" s="91">
        <f>unos1!B81</f>
        <v>0</v>
      </c>
      <c r="E47" s="92">
        <f>unos1!F81</f>
        <v>0</v>
      </c>
      <c r="F47" s="92">
        <f>unos1!G81</f>
        <v>0</v>
      </c>
    </row>
    <row r="48" spans="1:6">
      <c r="A48" s="102">
        <f t="shared" si="0"/>
        <v>28</v>
      </c>
      <c r="B48" s="90">
        <f t="shared" si="1"/>
        <v>45930</v>
      </c>
      <c r="C48" s="89">
        <f>unos1!A82</f>
        <v>47</v>
      </c>
      <c r="D48" s="91">
        <f>unos1!B82</f>
        <v>0</v>
      </c>
      <c r="E48" s="92">
        <f>unos1!F82</f>
        <v>0</v>
      </c>
      <c r="F48" s="92">
        <f>unos1!G82</f>
        <v>0</v>
      </c>
    </row>
    <row r="49" spans="1:6">
      <c r="A49" s="102">
        <f t="shared" si="0"/>
        <v>28</v>
      </c>
      <c r="B49" s="90">
        <f t="shared" si="1"/>
        <v>45930</v>
      </c>
      <c r="C49" s="89">
        <f>unos1!A83</f>
        <v>48</v>
      </c>
      <c r="D49" s="91">
        <f>unos1!B83</f>
        <v>0</v>
      </c>
      <c r="E49" s="92">
        <f>unos1!F83</f>
        <v>0</v>
      </c>
      <c r="F49" s="92">
        <f>unos1!G83</f>
        <v>0</v>
      </c>
    </row>
    <row r="50" spans="1:6">
      <c r="A50" s="102">
        <f t="shared" si="0"/>
        <v>28</v>
      </c>
      <c r="B50" s="90">
        <f t="shared" si="1"/>
        <v>45930</v>
      </c>
      <c r="C50" s="89">
        <f>unos1!A84</f>
        <v>49</v>
      </c>
      <c r="D50" s="91">
        <f>unos1!B84</f>
        <v>0</v>
      </c>
      <c r="E50" s="92">
        <f>unos1!F84</f>
        <v>0</v>
      </c>
      <c r="F50" s="92">
        <f>unos1!G84</f>
        <v>0</v>
      </c>
    </row>
    <row r="51" spans="1:6">
      <c r="A51" s="102">
        <f t="shared" si="0"/>
        <v>28</v>
      </c>
      <c r="B51" s="90">
        <f t="shared" si="1"/>
        <v>45930</v>
      </c>
      <c r="C51" s="89">
        <f>unos1!A85</f>
        <v>50</v>
      </c>
      <c r="D51" s="91">
        <f>unos1!B85</f>
        <v>0</v>
      </c>
      <c r="E51" s="92">
        <f>unos1!F85</f>
        <v>0</v>
      </c>
      <c r="F51" s="92">
        <f>unos1!G85</f>
        <v>0</v>
      </c>
    </row>
  </sheetData>
  <sheetProtection algorithmName="SHA-512" hashValue="o1U4N4P7/zVW7TTwzoFEa9r3pTsdbwYwqqww0S506IEb+lrNXoOcNqvVYve7KzyBCewHIHsiCz2GyPFcfq3xtA==" saltValue="RglIqehbMqJD3vJ79nhUfg==" spinCount="100000" sheet="1" objects="1" scenarios="1"/>
  <pageMargins left="0.75" right="0.75" top="1" bottom="1" header="0.5" footer="0.5"/>
  <pageSetup paperSize="9" scale="71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unos</vt:lpstr>
      <vt:lpstr>unos1</vt:lpstr>
      <vt:lpstr>p</vt:lpstr>
      <vt:lpstr>p1</vt:lpstr>
      <vt:lpstr>p2</vt:lpstr>
      <vt:lpstr>p!polja</vt:lpstr>
      <vt:lpstr>'p1'!polja1</vt:lpstr>
      <vt:lpstr>'p2'!polja2</vt:lpstr>
      <vt:lpstr>unos!Print_Area</vt:lpstr>
      <vt:lpstr>unos1!Print_Area</vt:lpstr>
    </vt:vector>
  </TitlesOfParts>
  <Company>ABRS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2012-02-06T13:38:46Z</cp:lastPrinted>
  <dcterms:created xsi:type="dcterms:W3CDTF">2007-08-22T08:50:12Z</dcterms:created>
  <dcterms:modified xsi:type="dcterms:W3CDTF">2025-10-20T11:53:35Z</dcterms:modified>
</cp:coreProperties>
</file>